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Drainage\EngData\"/>
    </mc:Choice>
  </mc:AlternateContent>
  <xr:revisionPtr revIDLastSave="0" documentId="13_ncr:1_{77B9C78C-193C-4A22-BF03-C43DC7926801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N23" i="1"/>
  <c r="N51" i="1" s="1"/>
  <c r="N11" i="1"/>
  <c r="Q51" i="1"/>
  <c r="V10" i="1"/>
  <c r="V11" i="1"/>
  <c r="J56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M177" i="1"/>
  <c r="L177" i="1"/>
  <c r="K177" i="1"/>
  <c r="J177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M135" i="1"/>
  <c r="L135" i="1"/>
  <c r="K135" i="1"/>
  <c r="J135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M93" i="1"/>
  <c r="L93" i="1"/>
  <c r="AA51" i="1"/>
  <c r="Z51" i="1"/>
  <c r="Y51" i="1"/>
  <c r="D137" i="1" l="1"/>
  <c r="D95" i="1"/>
  <c r="D53" i="1"/>
  <c r="D7" i="1" l="1"/>
  <c r="J153" i="1"/>
  <c r="K153" i="1"/>
  <c r="L153" i="1"/>
  <c r="M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J111" i="1"/>
  <c r="K111" i="1"/>
  <c r="L111" i="1"/>
  <c r="M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J69" i="1"/>
  <c r="J93" i="1" s="1"/>
  <c r="K69" i="1"/>
  <c r="K93" i="1" s="1"/>
  <c r="L69" i="1"/>
  <c r="M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J23" i="1"/>
  <c r="J51" i="1" s="1"/>
  <c r="K23" i="1"/>
  <c r="K51" i="1" s="1"/>
  <c r="L23" i="1"/>
  <c r="L51" i="1" s="1"/>
  <c r="M23" i="1"/>
  <c r="M51" i="1" s="1"/>
  <c r="O23" i="1"/>
  <c r="O51" i="1" s="1"/>
  <c r="P23" i="1"/>
  <c r="P51" i="1" s="1"/>
  <c r="Q23" i="1"/>
  <c r="R23" i="1"/>
  <c r="S23" i="1"/>
  <c r="S51" i="1" s="1"/>
  <c r="T23" i="1"/>
  <c r="T51" i="1" s="1"/>
  <c r="U23" i="1"/>
  <c r="U51" i="1" s="1"/>
  <c r="V23" i="1"/>
  <c r="V51" i="1" s="1"/>
  <c r="W23" i="1"/>
  <c r="W51" i="1" s="1"/>
  <c r="X23" i="1"/>
  <c r="X51" i="1" s="1"/>
  <c r="Y23" i="1"/>
  <c r="Z23" i="1"/>
  <c r="AA23" i="1"/>
  <c r="AA141" i="1" l="1"/>
  <c r="Z141" i="1"/>
  <c r="Y141" i="1"/>
  <c r="X141" i="1"/>
  <c r="W141" i="1"/>
  <c r="V141" i="1"/>
  <c r="U141" i="1"/>
  <c r="T141" i="1"/>
  <c r="S141" i="1"/>
  <c r="R141" i="1"/>
  <c r="Q141" i="1"/>
  <c r="P141" i="1"/>
  <c r="O141" i="1"/>
  <c r="M141" i="1"/>
  <c r="L141" i="1"/>
  <c r="K141" i="1"/>
  <c r="J141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M140" i="1"/>
  <c r="L140" i="1"/>
  <c r="K140" i="1"/>
  <c r="J140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M99" i="1"/>
  <c r="L99" i="1"/>
  <c r="K99" i="1"/>
  <c r="J99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M98" i="1"/>
  <c r="L98" i="1"/>
  <c r="K98" i="1"/>
  <c r="J98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M57" i="1"/>
  <c r="L57" i="1"/>
  <c r="K57" i="1"/>
  <c r="J57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M56" i="1"/>
  <c r="L56" i="1"/>
  <c r="K56" i="1"/>
  <c r="AA11" i="1"/>
  <c r="Z11" i="1"/>
  <c r="Y11" i="1"/>
  <c r="X11" i="1"/>
  <c r="U11" i="1"/>
  <c r="T11" i="1"/>
  <c r="S11" i="1"/>
  <c r="R11" i="1"/>
  <c r="Q11" i="1"/>
  <c r="P11" i="1"/>
  <c r="O11" i="1"/>
  <c r="M11" i="1"/>
  <c r="L11" i="1"/>
  <c r="K11" i="1"/>
  <c r="AA10" i="1"/>
  <c r="Z10" i="1"/>
  <c r="Y10" i="1"/>
  <c r="X10" i="1"/>
  <c r="U10" i="1"/>
  <c r="T10" i="1"/>
  <c r="S10" i="1"/>
  <c r="R10" i="1"/>
  <c r="Q10" i="1"/>
  <c r="P10" i="1"/>
  <c r="O10" i="1"/>
  <c r="M10" i="1"/>
  <c r="L10" i="1"/>
  <c r="K10" i="1"/>
  <c r="J10" i="1"/>
</calcChain>
</file>

<file path=xl/sharedStrings.xml><?xml version="1.0" encoding="utf-8"?>
<sst xmlns="http://schemas.openxmlformats.org/spreadsheetml/2006/main" count="164" uniqueCount="96">
  <si>
    <t>STATION TO STATION</t>
  </si>
  <si>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</si>
  <si>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</si>
  <si>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</si>
  <si>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</si>
  <si>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</si>
  <si>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</si>
  <si>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</si>
  <si>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</si>
  <si>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</si>
  <si>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</si>
  <si>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</si>
  <si>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</si>
  <si>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</si>
  <si>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</si>
  <si>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</si>
  <si>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</si>
  <si>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</si>
  <si>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</si>
  <si>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</si>
  <si>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</si>
  <si>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611E04400</t>
  </si>
  <si>
    <t>611E04600</t>
  </si>
  <si>
    <t>611E99654</t>
  </si>
  <si>
    <t>611E99574</t>
  </si>
  <si>
    <t>611E98150</t>
  </si>
  <si>
    <t>611E98180</t>
  </si>
  <si>
    <t>611E98470</t>
  </si>
  <si>
    <t>611E98634</t>
  </si>
  <si>
    <t>611E99660</t>
  </si>
  <si>
    <t>SIDE</t>
  </si>
  <si>
    <t>60+00</t>
  </si>
  <si>
    <t>60+91</t>
  </si>
  <si>
    <t>RT</t>
  </si>
  <si>
    <t>60+40</t>
  </si>
  <si>
    <t>LT</t>
  </si>
  <si>
    <t>60+80</t>
  </si>
  <si>
    <t>60+90</t>
  </si>
  <si>
    <t>61+78</t>
  </si>
  <si>
    <t>62+94</t>
  </si>
  <si>
    <t>61+27</t>
  </si>
  <si>
    <t>62+93</t>
  </si>
  <si>
    <t>62+96</t>
  </si>
  <si>
    <t>64+22</t>
  </si>
  <si>
    <t>64+80</t>
  </si>
  <si>
    <t>64+95</t>
  </si>
  <si>
    <t>65+40</t>
  </si>
  <si>
    <t>65+37</t>
  </si>
  <si>
    <t>RT / LT</t>
  </si>
  <si>
    <t>65+51</t>
  </si>
  <si>
    <t>68+50</t>
  </si>
  <si>
    <t>70+30</t>
  </si>
  <si>
    <t>72+31</t>
  </si>
  <si>
    <t>D-1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</si>
  <si>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</si>
  <si>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</si>
  <si>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</si>
  <si>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</si>
  <si>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</si>
  <si>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</si>
  <si>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</si>
  <si>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</si>
  <si>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</si>
  <si>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D-11</t>
  </si>
  <si>
    <t>D-12</t>
  </si>
  <si>
    <t>D-13</t>
  </si>
  <si>
    <t>D-14</t>
  </si>
  <si>
    <t>601E21060</t>
  </si>
  <si>
    <t>64+24</t>
  </si>
  <si>
    <t>E-1</t>
  </si>
  <si>
    <t>670E00700</t>
  </si>
  <si>
    <t>E-2</t>
  </si>
  <si>
    <t>DITCH EROSION PROTECTION</t>
  </si>
  <si>
    <t xml:space="preserve"> STORM SEWER</t>
  </si>
  <si>
    <t xml:space="preserve"> SANITARY</t>
  </si>
  <si>
    <t>SA-1</t>
  </si>
  <si>
    <t>60+94.85</t>
  </si>
  <si>
    <t>SA-2</t>
  </si>
  <si>
    <t>SA-3</t>
  </si>
  <si>
    <t>SA-4</t>
  </si>
  <si>
    <t>62+05.00</t>
  </si>
  <si>
    <t>64+37.06</t>
  </si>
  <si>
    <t>65+63.86</t>
  </si>
  <si>
    <t>SA-5</t>
  </si>
  <si>
    <t>68+50.41</t>
  </si>
  <si>
    <t>D-15</t>
  </si>
  <si>
    <t>TIED CONCRETE BLOCK MAT WITH TYPE 2 UNERLAYMENT</t>
  </si>
  <si>
    <t>611E16600</t>
  </si>
  <si>
    <t>, 706.01</t>
  </si>
  <si>
    <t>68+49</t>
  </si>
  <si>
    <t>72+00</t>
  </si>
  <si>
    <t>611E04900</t>
  </si>
  <si>
    <t>D-16</t>
  </si>
  <si>
    <t>22-23</t>
  </si>
  <si>
    <t>71+80.80</t>
  </si>
  <si>
    <t>72+66.57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</si>
</sst>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name val="Arial"/>
      <family val="2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8" xfId="0" applyFont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165" fontId="8" fillId="0" borderId="4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5" fontId="8" fillId="0" borderId="7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" fontId="8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65" fontId="8" fillId="0" borderId="26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 textRotation="90" wrapText="1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164" fontId="4" fillId="0" borderId="10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177"/>
  <sheetViews>
    <sheetView showGridLines="0" tabSelected="1" topLeftCell="A7" zoomScale="90" zoomScaleNormal="90" workbookViewId="0">
      <selection activeCell="S31" sqref="S31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4.28515625" style="5" customWidth="1"/>
    <col min="8" max="8" width="12.7109375" style="5" customWidth="1"/>
    <col min="9" max="9" width="9.5703125" style="5" customWidth="1"/>
    <col min="10" max="27" width="9.7109375" style="5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2"/>
      <c r="F1" s="3"/>
      <c r="G1" s="3" t="s">
        <v>13</v>
      </c>
      <c r="H1" s="2" t="s">
        <v>11</v>
      </c>
      <c r="I1" s="1"/>
      <c r="J1" s="14"/>
      <c r="K1" s="1"/>
      <c r="L1" s="1"/>
      <c r="M1" s="1"/>
      <c r="N1" s="1"/>
      <c r="O1" s="14"/>
      <c r="P1" s="14"/>
      <c r="Q1" s="14"/>
      <c r="R1" s="14"/>
      <c r="S1" s="14"/>
      <c r="T1" s="14"/>
      <c r="U1" s="1"/>
      <c r="V1" s="1"/>
      <c r="W1" s="1"/>
      <c r="X1" s="1"/>
      <c r="Y1" s="15"/>
      <c r="Z1" s="15"/>
      <c r="AA1" s="15"/>
    </row>
    <row r="2" spans="1:34" ht="12.75" customHeight="1" x14ac:dyDescent="0.2">
      <c r="D2" s="2"/>
      <c r="E2" s="2"/>
      <c r="F2" s="3"/>
      <c r="G2" s="3" t="s">
        <v>14</v>
      </c>
      <c r="H2" s="2" t="s">
        <v>4</v>
      </c>
      <c r="I2" s="1"/>
      <c r="J2" s="14"/>
      <c r="K2" s="1"/>
      <c r="L2" s="1"/>
      <c r="M2" s="1"/>
      <c r="N2" s="1"/>
      <c r="O2" s="14"/>
      <c r="P2" s="14"/>
      <c r="Q2" s="14"/>
      <c r="R2" s="14"/>
      <c r="S2" s="14"/>
      <c r="T2" s="14"/>
      <c r="U2" s="1"/>
      <c r="V2" s="1"/>
      <c r="W2" s="1"/>
      <c r="X2" s="1"/>
      <c r="Y2" s="15"/>
      <c r="Z2" s="15"/>
      <c r="AA2" s="15"/>
    </row>
    <row r="3" spans="1:34" ht="12.75" customHeight="1" x14ac:dyDescent="0.2">
      <c r="D3" s="2"/>
      <c r="E3" s="3"/>
      <c r="F3" s="3"/>
      <c r="G3" s="3" t="s">
        <v>15</v>
      </c>
      <c r="H3" s="2" t="s">
        <v>3</v>
      </c>
      <c r="I3" s="1"/>
      <c r="J3" s="2"/>
      <c r="K3" s="1"/>
      <c r="L3" s="1"/>
      <c r="M3" s="1"/>
      <c r="N3" s="1"/>
      <c r="O3" s="2"/>
      <c r="P3" s="2"/>
      <c r="Q3" s="2"/>
      <c r="R3" s="2"/>
      <c r="S3" s="2"/>
      <c r="T3" s="2"/>
      <c r="U3" s="1"/>
      <c r="V3" s="1"/>
      <c r="W3" s="1"/>
      <c r="X3" s="1"/>
      <c r="Y3" s="15"/>
      <c r="Z3" s="15"/>
      <c r="AA3" s="15"/>
    </row>
    <row r="4" spans="1:34" ht="12.75" customHeight="1" x14ac:dyDescent="0.2">
      <c r="D4" s="2"/>
      <c r="E4" s="3"/>
      <c r="F4" s="4"/>
      <c r="G4" s="3" t="s">
        <v>16</v>
      </c>
      <c r="H4" s="2" t="s">
        <v>5</v>
      </c>
      <c r="I4" s="1"/>
      <c r="J4" s="2"/>
      <c r="K4" s="1"/>
      <c r="L4" s="1"/>
      <c r="M4" s="1"/>
      <c r="N4" s="1"/>
      <c r="O4" s="2"/>
      <c r="P4" s="2"/>
      <c r="Q4" s="2"/>
      <c r="R4" s="2"/>
      <c r="S4" s="2"/>
      <c r="T4" s="2"/>
      <c r="U4" s="1"/>
      <c r="V4" s="1"/>
      <c r="W4" s="1"/>
      <c r="X4" s="1"/>
      <c r="Y4" s="15"/>
      <c r="Z4" s="15"/>
      <c r="AA4" s="15"/>
    </row>
    <row r="5" spans="1:34" ht="12.75" customHeight="1" x14ac:dyDescent="0.2">
      <c r="D5" s="2"/>
      <c r="E5" s="3"/>
      <c r="F5" s="4"/>
      <c r="G5" s="3" t="s">
        <v>17</v>
      </c>
      <c r="H5" s="2" t="s">
        <v>12</v>
      </c>
      <c r="I5" s="1"/>
      <c r="J5" s="2"/>
      <c r="K5" s="1"/>
      <c r="L5" s="1"/>
      <c r="M5" s="1"/>
      <c r="N5" s="1"/>
      <c r="O5" s="2"/>
      <c r="P5" s="2"/>
      <c r="Q5" s="2"/>
      <c r="R5" s="2"/>
      <c r="S5" s="2"/>
      <c r="T5" s="2"/>
      <c r="U5" s="1"/>
      <c r="V5" s="1"/>
      <c r="W5" s="1"/>
      <c r="X5" s="1"/>
      <c r="Y5" s="15"/>
      <c r="Z5" s="15"/>
      <c r="AA5" s="15"/>
    </row>
    <row r="6" spans="1:34" ht="12.75" customHeight="1" thickBot="1" x14ac:dyDescent="0.25"/>
    <row r="7" spans="1:34" ht="12.75" customHeight="1" thickBot="1" x14ac:dyDescent="0.25">
      <c r="B7" s="17" t="s">
        <v>8</v>
      </c>
      <c r="D7" s="73" t="str">
        <f>"SUBSUMMARY SHEET " &amp; B8</f>
        <v>SUBSUMMARY SHEET 18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C7" s="22">
        <v>1</v>
      </c>
      <c r="AD7" s="23" t="s">
        <v>20</v>
      </c>
      <c r="AE7" s="24"/>
      <c r="AF7" s="24"/>
      <c r="AG7" s="24"/>
      <c r="AH7" s="24"/>
    </row>
    <row r="8" spans="1:34" ht="12.75" customHeight="1" thickBot="1" x14ac:dyDescent="0.25">
      <c r="B8" s="18">
        <v>18</v>
      </c>
      <c r="D8" s="74" t="s">
        <v>6</v>
      </c>
      <c r="E8" s="74"/>
      <c r="F8" s="74"/>
      <c r="G8" s="74"/>
      <c r="H8" s="74"/>
      <c r="I8" s="24"/>
      <c r="J8" s="16" t="s">
        <v>67</v>
      </c>
      <c r="K8" s="16" t="s">
        <v>21</v>
      </c>
      <c r="L8" s="16" t="s">
        <v>22</v>
      </c>
      <c r="M8" s="16" t="s">
        <v>87</v>
      </c>
      <c r="N8" s="16" t="s">
        <v>91</v>
      </c>
      <c r="O8" s="16" t="s">
        <v>28</v>
      </c>
      <c r="P8" s="16" t="s">
        <v>29</v>
      </c>
      <c r="Q8" s="16" t="s">
        <v>23</v>
      </c>
      <c r="R8" s="16" t="s">
        <v>23</v>
      </c>
      <c r="S8" s="16" t="s">
        <v>24</v>
      </c>
      <c r="T8" s="16" t="s">
        <v>25</v>
      </c>
      <c r="U8" s="16" t="s">
        <v>26</v>
      </c>
      <c r="V8" s="16" t="s">
        <v>27</v>
      </c>
      <c r="W8" s="16" t="s">
        <v>70</v>
      </c>
      <c r="X8" s="16"/>
      <c r="Y8" s="16"/>
      <c r="Z8" s="16"/>
      <c r="AA8" s="16"/>
    </row>
    <row r="9" spans="1:34" ht="12.75" customHeight="1" thickBot="1" x14ac:dyDescent="0.25">
      <c r="D9" s="75" t="s">
        <v>7</v>
      </c>
      <c r="E9" s="75"/>
      <c r="F9" s="75"/>
      <c r="G9" s="75"/>
      <c r="H9" s="75"/>
      <c r="I9" s="24"/>
      <c r="J9" s="13"/>
      <c r="K9" s="13"/>
      <c r="L9" s="13"/>
      <c r="M9" s="13" t="s">
        <v>88</v>
      </c>
      <c r="N9" s="13"/>
      <c r="O9" s="13"/>
      <c r="P9" s="13"/>
      <c r="Q9" s="13" t="s">
        <v>73</v>
      </c>
      <c r="R9" s="13" t="s">
        <v>74</v>
      </c>
      <c r="S9" s="13"/>
      <c r="T9" s="13"/>
      <c r="U9" s="13"/>
      <c r="V9" s="13"/>
      <c r="W9" s="13"/>
      <c r="X9" s="13"/>
      <c r="Y9" s="13"/>
      <c r="Z9" s="13"/>
      <c r="AA9" s="13"/>
    </row>
    <row r="10" spans="1:34" ht="12.75" customHeight="1" x14ac:dyDescent="0.2">
      <c r="B10" s="64" t="s">
        <v>9</v>
      </c>
      <c r="D10" s="87" t="s">
        <v>18</v>
      </c>
      <c r="E10" s="87" t="s">
        <v>19</v>
      </c>
      <c r="F10" s="90" t="s">
        <v>0</v>
      </c>
      <c r="G10" s="91"/>
      <c r="H10" s="91"/>
      <c r="I10" s="47"/>
      <c r="J10" s="33" t="str">
        <f t="shared" ref="J10:AA10" si="0">IF(OR(TRIM(J8)=0,TRIM(J8)=""),"",IF(IFERROR(TRIM(INDEX(QryItemNamed,MATCH(TRIM(J8),ITEM,0),2)),"")="Y","SPECIAL",LEFT(IFERROR(TRIM(INDEX(ITEM,MATCH(TRIM(J8),ITEM,0))),""),3)))</f>
        <v>601</v>
      </c>
      <c r="K10" s="34" t="str">
        <f t="shared" si="0"/>
        <v>611</v>
      </c>
      <c r="L10" s="34" t="str">
        <f t="shared" si="0"/>
        <v>611</v>
      </c>
      <c r="M10" s="34" t="str">
        <f t="shared" si="0"/>
        <v>611</v>
      </c>
      <c r="N10" s="34" t="str">
        <f t="shared" si="0"/>
        <v>611</v>
      </c>
      <c r="O10" s="34" t="str">
        <f t="shared" si="0"/>
        <v>611</v>
      </c>
      <c r="P10" s="34" t="str">
        <f t="shared" si="0"/>
        <v>611</v>
      </c>
      <c r="Q10" s="34" t="str">
        <f t="shared" si="0"/>
        <v>611</v>
      </c>
      <c r="R10" s="34" t="str">
        <f t="shared" si="0"/>
        <v>611</v>
      </c>
      <c r="S10" s="34" t="str">
        <f t="shared" si="0"/>
        <v>611</v>
      </c>
      <c r="T10" s="34" t="str">
        <f t="shared" si="0"/>
        <v>611</v>
      </c>
      <c r="U10" s="34" t="str">
        <f t="shared" si="0"/>
        <v>611</v>
      </c>
      <c r="V10" s="34" t="str">
        <f t="shared" si="0"/>
        <v>611</v>
      </c>
      <c r="W10" s="34">
        <v>670</v>
      </c>
      <c r="X10" s="6" t="str">
        <f t="shared" si="0"/>
        <v/>
      </c>
      <c r="Y10" s="6" t="str">
        <f t="shared" si="0"/>
        <v/>
      </c>
      <c r="Z10" s="6" t="str">
        <f t="shared" si="0"/>
        <v/>
      </c>
      <c r="AA10" s="6" t="str">
        <f t="shared" si="0"/>
        <v/>
      </c>
    </row>
    <row r="11" spans="1:34" ht="12.75" customHeight="1" x14ac:dyDescent="0.2">
      <c r="B11" s="65"/>
      <c r="D11" s="88"/>
      <c r="E11" s="88"/>
      <c r="F11" s="92"/>
      <c r="G11" s="93"/>
      <c r="H11" s="93"/>
      <c r="I11" s="48"/>
      <c r="J11" s="96" t="s">
        <v>86</v>
      </c>
      <c r="K11" s="86" t="str">
        <f t="shared" ref="K11:AA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12" CONDUIT, TYPE B</v>
      </c>
      <c r="L11" s="58" t="str">
        <f t="shared" si="1"/>
        <v>12" CONDUIT, TYPE C</v>
      </c>
      <c r="M11" s="58" t="str">
        <f t="shared" si="1"/>
        <v>36" CONDUIT, TYPE C, 706.01</v>
      </c>
      <c r="N11" s="58" t="str">
        <f t="shared" ref="N11" si="2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12" CONDUIT, TYPE D</v>
      </c>
      <c r="O11" s="58" t="str">
        <f t="shared" si="1"/>
        <v>CATCH BASIN RECONSTRUCTED TO GRADE</v>
      </c>
      <c r="P11" s="58" t="str">
        <f t="shared" si="1"/>
        <v>MANHOLE RECONSTRUCTED TO GRADE</v>
      </c>
      <c r="Q11" s="58" t="str">
        <f t="shared" si="1"/>
        <v>MANHOLE ADJUSTED TO GRADE STORM SEWER</v>
      </c>
      <c r="R11" s="58" t="str">
        <f t="shared" si="1"/>
        <v>MANHOLE ADJUSTED TO GRADE SANITARY</v>
      </c>
      <c r="S11" s="58" t="str">
        <f t="shared" si="1"/>
        <v>MANHOLE, NO. 3</v>
      </c>
      <c r="T11" s="58" t="str">
        <f t="shared" si="1"/>
        <v>CATCH BASIN, NO. 3</v>
      </c>
      <c r="U11" s="58" t="str">
        <f t="shared" si="1"/>
        <v>CATCH BASIN, NO. 3A</v>
      </c>
      <c r="V11" s="58" t="str">
        <f t="shared" si="1"/>
        <v>CATCH BASIN, NO. 2-2B</v>
      </c>
      <c r="W11" s="58" t="s">
        <v>72</v>
      </c>
      <c r="X11" s="70" t="str">
        <f t="shared" si="1"/>
        <v/>
      </c>
      <c r="Y11" s="67" t="str">
        <f t="shared" si="1"/>
        <v/>
      </c>
      <c r="Z11" s="67" t="str">
        <f t="shared" si="1"/>
        <v/>
      </c>
      <c r="AA11" s="67" t="str">
        <f t="shared" si="1"/>
        <v/>
      </c>
    </row>
    <row r="12" spans="1:34" ht="12.75" customHeight="1" x14ac:dyDescent="0.2">
      <c r="B12" s="65"/>
      <c r="D12" s="88"/>
      <c r="E12" s="88"/>
      <c r="F12" s="92"/>
      <c r="G12" s="93"/>
      <c r="H12" s="93"/>
      <c r="I12" s="48"/>
      <c r="J12" s="96"/>
      <c r="K12" s="86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71"/>
      <c r="Y12" s="67"/>
      <c r="Z12" s="67"/>
      <c r="AA12" s="67"/>
    </row>
    <row r="13" spans="1:34" ht="12.75" customHeight="1" x14ac:dyDescent="0.2">
      <c r="B13" s="65"/>
      <c r="D13" s="88"/>
      <c r="E13" s="88"/>
      <c r="F13" s="92"/>
      <c r="G13" s="93"/>
      <c r="H13" s="93"/>
      <c r="I13" s="48"/>
      <c r="J13" s="96"/>
      <c r="K13" s="86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71"/>
      <c r="Y13" s="67"/>
      <c r="Z13" s="67"/>
      <c r="AA13" s="67"/>
    </row>
    <row r="14" spans="1:34" ht="12.75" customHeight="1" x14ac:dyDescent="0.2">
      <c r="B14" s="65"/>
      <c r="D14" s="88"/>
      <c r="E14" s="88"/>
      <c r="F14" s="92"/>
      <c r="G14" s="93"/>
      <c r="H14" s="93"/>
      <c r="I14" s="48"/>
      <c r="J14" s="96"/>
      <c r="K14" s="86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71"/>
      <c r="Y14" s="67"/>
      <c r="Z14" s="67"/>
      <c r="AA14" s="67"/>
    </row>
    <row r="15" spans="1:34" ht="12.75" customHeight="1" x14ac:dyDescent="0.2">
      <c r="B15" s="65"/>
      <c r="D15" s="88"/>
      <c r="E15" s="88"/>
      <c r="F15" s="92"/>
      <c r="G15" s="93"/>
      <c r="H15" s="93"/>
      <c r="I15" s="48"/>
      <c r="J15" s="96"/>
      <c r="K15" s="86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71"/>
      <c r="Y15" s="67"/>
      <c r="Z15" s="67"/>
      <c r="AA15" s="67"/>
    </row>
    <row r="16" spans="1:34" ht="12.75" customHeight="1" x14ac:dyDescent="0.2">
      <c r="B16" s="65"/>
      <c r="D16" s="88"/>
      <c r="E16" s="88"/>
      <c r="F16" s="92"/>
      <c r="G16" s="93"/>
      <c r="H16" s="93"/>
      <c r="I16" s="48" t="s">
        <v>30</v>
      </c>
      <c r="J16" s="96"/>
      <c r="K16" s="86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71"/>
      <c r="Y16" s="67"/>
      <c r="Z16" s="67"/>
      <c r="AA16" s="67"/>
    </row>
    <row r="17" spans="2:27" ht="12.75" customHeight="1" x14ac:dyDescent="0.2">
      <c r="B17" s="65"/>
      <c r="D17" s="88"/>
      <c r="E17" s="88"/>
      <c r="F17" s="92"/>
      <c r="G17" s="93"/>
      <c r="H17" s="93"/>
      <c r="I17" s="48"/>
      <c r="J17" s="96"/>
      <c r="K17" s="86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71"/>
      <c r="Y17" s="67"/>
      <c r="Z17" s="67"/>
      <c r="AA17" s="67"/>
    </row>
    <row r="18" spans="2:27" ht="6.4" customHeight="1" x14ac:dyDescent="0.2">
      <c r="B18" s="65"/>
      <c r="D18" s="88"/>
      <c r="E18" s="88"/>
      <c r="F18" s="92"/>
      <c r="G18" s="93"/>
      <c r="H18" s="93"/>
      <c r="I18" s="48"/>
      <c r="J18" s="96"/>
      <c r="K18" s="86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71"/>
      <c r="Y18" s="67"/>
      <c r="Z18" s="67"/>
      <c r="AA18" s="67"/>
    </row>
    <row r="19" spans="2:27" ht="12.75" customHeight="1" x14ac:dyDescent="0.2">
      <c r="B19" s="65"/>
      <c r="D19" s="88"/>
      <c r="E19" s="88"/>
      <c r="F19" s="92"/>
      <c r="G19" s="93"/>
      <c r="H19" s="93"/>
      <c r="I19" s="48"/>
      <c r="J19" s="96"/>
      <c r="K19" s="86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71"/>
      <c r="Y19" s="67"/>
      <c r="Z19" s="67"/>
      <c r="AA19" s="67"/>
    </row>
    <row r="20" spans="2:27" ht="12.75" customHeight="1" x14ac:dyDescent="0.2">
      <c r="B20" s="65"/>
      <c r="D20" s="88"/>
      <c r="E20" s="88"/>
      <c r="F20" s="92"/>
      <c r="G20" s="93"/>
      <c r="H20" s="93"/>
      <c r="I20" s="48"/>
      <c r="J20" s="96"/>
      <c r="K20" s="86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71"/>
      <c r="Y20" s="67"/>
      <c r="Z20" s="67"/>
      <c r="AA20" s="67"/>
    </row>
    <row r="21" spans="2:27" ht="12.75" customHeight="1" x14ac:dyDescent="0.2">
      <c r="B21" s="65"/>
      <c r="D21" s="88"/>
      <c r="E21" s="88"/>
      <c r="F21" s="92"/>
      <c r="G21" s="93"/>
      <c r="H21" s="93"/>
      <c r="I21" s="48"/>
      <c r="J21" s="96"/>
      <c r="K21" s="86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71"/>
      <c r="Y21" s="67"/>
      <c r="Z21" s="67"/>
      <c r="AA21" s="67"/>
    </row>
    <row r="22" spans="2:27" ht="12.75" customHeight="1" x14ac:dyDescent="0.2">
      <c r="B22" s="65"/>
      <c r="D22" s="88"/>
      <c r="E22" s="88"/>
      <c r="F22" s="92"/>
      <c r="G22" s="93"/>
      <c r="H22" s="93"/>
      <c r="I22" s="48"/>
      <c r="J22" s="96"/>
      <c r="K22" s="86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72"/>
      <c r="Y22" s="67"/>
      <c r="Z22" s="67"/>
      <c r="AA22" s="67"/>
    </row>
    <row r="23" spans="2:27" ht="12.75" customHeight="1" thickBot="1" x14ac:dyDescent="0.25">
      <c r="B23" s="66"/>
      <c r="D23" s="89"/>
      <c r="E23" s="89"/>
      <c r="F23" s="94"/>
      <c r="G23" s="95"/>
      <c r="H23" s="95"/>
      <c r="I23" s="49"/>
      <c r="J23" s="35" t="str">
        <f t="shared" ref="J23:AA23" si="3">IF(OR(TRIM(J8)=0,TRIM(J8)=""),"",IFERROR(TRIM(INDEX(QryItemNamed,MATCH(TRIM(J8),ITEM,0),3)),""))</f>
        <v>SY</v>
      </c>
      <c r="K23" s="36" t="str">
        <f t="shared" si="3"/>
        <v>FT</v>
      </c>
      <c r="L23" s="36" t="str">
        <f t="shared" si="3"/>
        <v>FT</v>
      </c>
      <c r="M23" s="36" t="str">
        <f t="shared" si="3"/>
        <v>FT</v>
      </c>
      <c r="N23" s="36" t="str">
        <f t="shared" si="3"/>
        <v>FT</v>
      </c>
      <c r="O23" s="36" t="str">
        <f t="shared" si="3"/>
        <v>EACH</v>
      </c>
      <c r="P23" s="36" t="str">
        <f t="shared" si="3"/>
        <v>EACH</v>
      </c>
      <c r="Q23" s="36" t="str">
        <f t="shared" si="3"/>
        <v>EACH</v>
      </c>
      <c r="R23" s="36" t="str">
        <f t="shared" si="3"/>
        <v>EACH</v>
      </c>
      <c r="S23" s="36" t="str">
        <f t="shared" si="3"/>
        <v>EACH</v>
      </c>
      <c r="T23" s="36" t="str">
        <f t="shared" si="3"/>
        <v>EACH</v>
      </c>
      <c r="U23" s="36" t="str">
        <f t="shared" si="3"/>
        <v>EACH</v>
      </c>
      <c r="V23" s="36" t="str">
        <f t="shared" si="3"/>
        <v>EACH</v>
      </c>
      <c r="W23" s="36" t="str">
        <f t="shared" si="3"/>
        <v>SY</v>
      </c>
      <c r="X23" s="7" t="str">
        <f t="shared" si="3"/>
        <v/>
      </c>
      <c r="Y23" s="7" t="str">
        <f t="shared" si="3"/>
        <v/>
      </c>
      <c r="Z23" s="7" t="str">
        <f t="shared" si="3"/>
        <v/>
      </c>
      <c r="AA23" s="7" t="str">
        <f t="shared" si="3"/>
        <v/>
      </c>
    </row>
    <row r="24" spans="2:27" ht="12.75" customHeight="1" x14ac:dyDescent="0.2">
      <c r="B24" s="19">
        <v>1</v>
      </c>
      <c r="D24" s="37"/>
      <c r="E24" s="37"/>
      <c r="F24" s="38"/>
      <c r="G24" s="37"/>
      <c r="H24" s="38"/>
      <c r="I24" s="54"/>
      <c r="J24" s="39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40"/>
      <c r="Y24" s="40"/>
      <c r="Z24" s="40"/>
      <c r="AA24" s="40"/>
    </row>
    <row r="25" spans="2:27" ht="12.75" customHeight="1" x14ac:dyDescent="0.2">
      <c r="B25" s="20">
        <v>1</v>
      </c>
      <c r="D25" s="41" t="s">
        <v>53</v>
      </c>
      <c r="E25" s="41">
        <v>21</v>
      </c>
      <c r="F25" s="42" t="s">
        <v>31</v>
      </c>
      <c r="G25" s="41" t="s">
        <v>1</v>
      </c>
      <c r="H25" s="42" t="s">
        <v>32</v>
      </c>
      <c r="I25" s="55" t="s">
        <v>33</v>
      </c>
      <c r="J25" s="53"/>
      <c r="K25" s="41"/>
      <c r="L25" s="41">
        <v>95</v>
      </c>
      <c r="M25" s="41"/>
      <c r="N25" s="41"/>
      <c r="O25" s="41"/>
      <c r="P25" s="41"/>
      <c r="Q25" s="41">
        <v>1</v>
      </c>
      <c r="R25" s="41"/>
      <c r="S25" s="41"/>
      <c r="T25" s="41"/>
      <c r="U25" s="41"/>
      <c r="V25" s="41">
        <v>1</v>
      </c>
      <c r="W25" s="41"/>
      <c r="X25" s="43"/>
      <c r="Y25" s="43"/>
      <c r="Z25" s="43"/>
      <c r="AA25" s="43"/>
    </row>
    <row r="26" spans="2:27" ht="12.75" customHeight="1" x14ac:dyDescent="0.2">
      <c r="B26" s="20">
        <v>1</v>
      </c>
      <c r="D26" s="41" t="s">
        <v>54</v>
      </c>
      <c r="E26" s="41">
        <v>21</v>
      </c>
      <c r="F26" s="42" t="s">
        <v>34</v>
      </c>
      <c r="G26" s="41"/>
      <c r="H26" s="42"/>
      <c r="I26" s="55" t="s">
        <v>35</v>
      </c>
      <c r="J26" s="53"/>
      <c r="K26" s="41"/>
      <c r="L26" s="41"/>
      <c r="M26" s="41"/>
      <c r="N26" s="41"/>
      <c r="O26" s="41"/>
      <c r="P26" s="41">
        <v>1</v>
      </c>
      <c r="Q26" s="41"/>
      <c r="R26" s="41"/>
      <c r="S26" s="41"/>
      <c r="T26" s="41"/>
      <c r="U26" s="41"/>
      <c r="V26" s="41"/>
      <c r="W26" s="41"/>
      <c r="X26" s="43"/>
      <c r="Y26" s="43"/>
      <c r="Z26" s="43"/>
      <c r="AA26" s="43"/>
    </row>
    <row r="27" spans="2:27" ht="12.75" customHeight="1" x14ac:dyDescent="0.2">
      <c r="B27" s="20">
        <v>1</v>
      </c>
      <c r="D27" s="41" t="s">
        <v>55</v>
      </c>
      <c r="E27" s="41">
        <v>21</v>
      </c>
      <c r="F27" s="42" t="s">
        <v>36</v>
      </c>
      <c r="G27" s="41" t="s">
        <v>1</v>
      </c>
      <c r="H27" s="42" t="s">
        <v>37</v>
      </c>
      <c r="I27" s="55" t="s">
        <v>35</v>
      </c>
      <c r="J27" s="53"/>
      <c r="K27" s="41">
        <v>11</v>
      </c>
      <c r="L27" s="41"/>
      <c r="M27" s="41"/>
      <c r="N27" s="41"/>
      <c r="O27" s="41"/>
      <c r="P27" s="41"/>
      <c r="Q27" s="41">
        <v>1</v>
      </c>
      <c r="R27" s="41"/>
      <c r="S27" s="41"/>
      <c r="T27" s="41"/>
      <c r="U27" s="41">
        <v>1</v>
      </c>
      <c r="V27" s="41"/>
      <c r="W27" s="41"/>
      <c r="X27" s="43"/>
      <c r="Y27" s="43"/>
      <c r="Z27" s="43"/>
      <c r="AA27" s="43"/>
    </row>
    <row r="28" spans="2:27" ht="12.75" customHeight="1" x14ac:dyDescent="0.2">
      <c r="B28" s="20">
        <v>1</v>
      </c>
      <c r="D28" s="41" t="s">
        <v>56</v>
      </c>
      <c r="E28" s="41">
        <v>21</v>
      </c>
      <c r="F28" s="42" t="s">
        <v>40</v>
      </c>
      <c r="G28" s="41"/>
      <c r="H28" s="42"/>
      <c r="I28" s="55" t="s">
        <v>33</v>
      </c>
      <c r="J28" s="53"/>
      <c r="K28" s="41"/>
      <c r="L28" s="41"/>
      <c r="M28" s="41"/>
      <c r="N28" s="41"/>
      <c r="O28" s="41"/>
      <c r="P28" s="41"/>
      <c r="Q28" s="41">
        <v>1</v>
      </c>
      <c r="R28" s="41"/>
      <c r="S28" s="41"/>
      <c r="T28" s="41"/>
      <c r="U28" s="41"/>
      <c r="V28" s="41"/>
      <c r="W28" s="41"/>
      <c r="X28" s="43"/>
      <c r="Y28" s="43"/>
      <c r="Z28" s="43"/>
      <c r="AA28" s="43"/>
    </row>
    <row r="29" spans="2:27" ht="12.75" customHeight="1" x14ac:dyDescent="0.2">
      <c r="B29" s="20">
        <v>1</v>
      </c>
      <c r="D29" s="41" t="s">
        <v>57</v>
      </c>
      <c r="E29" s="41">
        <v>21</v>
      </c>
      <c r="F29" s="42" t="s">
        <v>38</v>
      </c>
      <c r="G29" s="41" t="s">
        <v>1</v>
      </c>
      <c r="H29" s="42" t="s">
        <v>39</v>
      </c>
      <c r="I29" s="55" t="s">
        <v>33</v>
      </c>
      <c r="J29" s="53"/>
      <c r="K29" s="41"/>
      <c r="L29" s="41">
        <v>120</v>
      </c>
      <c r="M29" s="41"/>
      <c r="N29" s="41"/>
      <c r="O29" s="41"/>
      <c r="P29" s="41"/>
      <c r="Q29" s="41"/>
      <c r="R29" s="41"/>
      <c r="S29" s="41"/>
      <c r="T29" s="41"/>
      <c r="U29" s="41"/>
      <c r="V29" s="41">
        <v>1</v>
      </c>
      <c r="W29" s="41"/>
      <c r="X29" s="43"/>
      <c r="Y29" s="43"/>
      <c r="Z29" s="43"/>
      <c r="AA29" s="43"/>
    </row>
    <row r="30" spans="2:27" ht="12.75" customHeight="1" x14ac:dyDescent="0.2">
      <c r="B30" s="20">
        <v>1</v>
      </c>
      <c r="D30" s="41" t="s">
        <v>75</v>
      </c>
      <c r="E30" s="41">
        <v>21</v>
      </c>
      <c r="F30" s="42" t="s">
        <v>76</v>
      </c>
      <c r="G30" s="41"/>
      <c r="H30" s="42"/>
      <c r="I30" s="55" t="s">
        <v>33</v>
      </c>
      <c r="J30" s="53"/>
      <c r="K30" s="41"/>
      <c r="L30" s="41"/>
      <c r="M30" s="41"/>
      <c r="N30" s="41"/>
      <c r="O30" s="41"/>
      <c r="P30" s="41"/>
      <c r="Q30" s="41"/>
      <c r="R30" s="41">
        <v>1</v>
      </c>
      <c r="S30" s="41"/>
      <c r="T30" s="41"/>
      <c r="U30" s="41"/>
      <c r="V30" s="41"/>
      <c r="W30" s="41"/>
      <c r="X30" s="43"/>
      <c r="Y30" s="43"/>
      <c r="Z30" s="43"/>
      <c r="AA30" s="43"/>
    </row>
    <row r="31" spans="2:27" ht="12.75" customHeight="1" x14ac:dyDescent="0.2">
      <c r="B31" s="20">
        <v>1</v>
      </c>
      <c r="D31" s="41"/>
      <c r="E31" s="41"/>
      <c r="F31" s="42"/>
      <c r="G31" s="41"/>
      <c r="H31" s="42"/>
      <c r="I31" s="55"/>
      <c r="J31" s="53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3"/>
      <c r="Y31" s="43"/>
      <c r="Z31" s="43"/>
      <c r="AA31" s="43"/>
    </row>
    <row r="32" spans="2:27" ht="12.75" customHeight="1" x14ac:dyDescent="0.2">
      <c r="B32" s="20">
        <v>1</v>
      </c>
      <c r="D32" s="41" t="s">
        <v>58</v>
      </c>
      <c r="E32" s="41">
        <v>22</v>
      </c>
      <c r="F32" s="42" t="s">
        <v>41</v>
      </c>
      <c r="G32" s="41" t="s">
        <v>1</v>
      </c>
      <c r="H32" s="42" t="s">
        <v>42</v>
      </c>
      <c r="I32" s="55" t="s">
        <v>35</v>
      </c>
      <c r="J32" s="53"/>
      <c r="K32" s="41"/>
      <c r="L32" s="41">
        <v>12</v>
      </c>
      <c r="M32" s="41"/>
      <c r="N32" s="41"/>
      <c r="O32" s="41"/>
      <c r="P32" s="41"/>
      <c r="Q32" s="41"/>
      <c r="R32" s="41"/>
      <c r="S32" s="41"/>
      <c r="T32" s="41"/>
      <c r="U32" s="41"/>
      <c r="V32" s="41">
        <v>1</v>
      </c>
      <c r="W32" s="41"/>
      <c r="X32" s="43"/>
      <c r="Y32" s="43"/>
      <c r="Z32" s="43"/>
      <c r="AA32" s="43"/>
    </row>
    <row r="33" spans="2:27" ht="12.75" customHeight="1" x14ac:dyDescent="0.2">
      <c r="B33" s="20">
        <v>1</v>
      </c>
      <c r="D33" s="41" t="s">
        <v>59</v>
      </c>
      <c r="E33" s="41">
        <v>22</v>
      </c>
      <c r="F33" s="42" t="s">
        <v>39</v>
      </c>
      <c r="G33" s="41" t="s">
        <v>1</v>
      </c>
      <c r="H33" s="42" t="s">
        <v>42</v>
      </c>
      <c r="I33" s="55" t="s">
        <v>48</v>
      </c>
      <c r="J33" s="53"/>
      <c r="K33" s="41">
        <v>84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>
        <v>1</v>
      </c>
      <c r="W33" s="41"/>
      <c r="X33" s="43"/>
      <c r="Y33" s="43"/>
      <c r="Z33" s="43"/>
      <c r="AA33" s="43"/>
    </row>
    <row r="34" spans="2:27" ht="12.75" customHeight="1" x14ac:dyDescent="0.2">
      <c r="B34" s="20">
        <v>1</v>
      </c>
      <c r="D34" s="41" t="s">
        <v>60</v>
      </c>
      <c r="E34" s="41">
        <v>22</v>
      </c>
      <c r="F34" s="42" t="s">
        <v>42</v>
      </c>
      <c r="G34" s="41"/>
      <c r="H34" s="42"/>
      <c r="I34" s="55" t="s">
        <v>35</v>
      </c>
      <c r="J34" s="53"/>
      <c r="K34" s="41"/>
      <c r="L34" s="41"/>
      <c r="M34" s="41">
        <v>20</v>
      </c>
      <c r="N34" s="41"/>
      <c r="O34" s="41"/>
      <c r="P34" s="41"/>
      <c r="Q34" s="41"/>
      <c r="R34" s="41"/>
      <c r="S34" s="41">
        <v>1</v>
      </c>
      <c r="T34" s="41"/>
      <c r="U34" s="41"/>
      <c r="V34" s="41"/>
      <c r="W34" s="41"/>
      <c r="X34" s="43"/>
      <c r="Y34" s="43"/>
      <c r="Z34" s="43"/>
      <c r="AA34" s="43"/>
    </row>
    <row r="35" spans="2:27" ht="12.75" customHeight="1" x14ac:dyDescent="0.2">
      <c r="B35" s="20">
        <v>1</v>
      </c>
      <c r="D35" s="41" t="s">
        <v>61</v>
      </c>
      <c r="E35" s="41">
        <v>22</v>
      </c>
      <c r="F35" s="42" t="s">
        <v>43</v>
      </c>
      <c r="G35" s="41"/>
      <c r="H35" s="42"/>
      <c r="I35" s="55" t="s">
        <v>33</v>
      </c>
      <c r="J35" s="53"/>
      <c r="K35" s="41"/>
      <c r="L35" s="41"/>
      <c r="M35" s="41"/>
      <c r="N35" s="41"/>
      <c r="O35" s="41"/>
      <c r="P35" s="41"/>
      <c r="Q35" s="41">
        <v>1</v>
      </c>
      <c r="R35" s="41"/>
      <c r="S35" s="41"/>
      <c r="T35" s="41"/>
      <c r="U35" s="41"/>
      <c r="V35" s="41"/>
      <c r="W35" s="41"/>
      <c r="X35" s="43"/>
      <c r="Y35" s="43"/>
      <c r="Z35" s="43"/>
      <c r="AA35" s="43"/>
    </row>
    <row r="36" spans="2:27" ht="12.75" customHeight="1" x14ac:dyDescent="0.2">
      <c r="B36" s="20">
        <v>1</v>
      </c>
      <c r="D36" s="41" t="s">
        <v>62</v>
      </c>
      <c r="E36" s="41">
        <v>22</v>
      </c>
      <c r="F36" s="42" t="s">
        <v>44</v>
      </c>
      <c r="G36" s="41"/>
      <c r="H36" s="42"/>
      <c r="I36" s="55" t="s">
        <v>35</v>
      </c>
      <c r="J36" s="53"/>
      <c r="K36" s="41"/>
      <c r="L36" s="41"/>
      <c r="M36" s="41"/>
      <c r="N36" s="41"/>
      <c r="O36" s="41"/>
      <c r="P36" s="41"/>
      <c r="Q36" s="41">
        <v>1</v>
      </c>
      <c r="R36" s="41"/>
      <c r="S36" s="41"/>
      <c r="T36" s="41"/>
      <c r="U36" s="41"/>
      <c r="V36" s="41"/>
      <c r="W36" s="41"/>
      <c r="X36" s="43"/>
      <c r="Y36" s="43"/>
      <c r="Z36" s="43"/>
      <c r="AA36" s="43"/>
    </row>
    <row r="37" spans="2:27" ht="12.75" customHeight="1" x14ac:dyDescent="0.2">
      <c r="B37" s="20">
        <v>1</v>
      </c>
      <c r="D37" s="41" t="s">
        <v>63</v>
      </c>
      <c r="E37" s="41">
        <v>22</v>
      </c>
      <c r="F37" s="42" t="s">
        <v>45</v>
      </c>
      <c r="G37" s="41" t="s">
        <v>1</v>
      </c>
      <c r="H37" s="42" t="s">
        <v>46</v>
      </c>
      <c r="I37" s="55" t="s">
        <v>35</v>
      </c>
      <c r="J37" s="53"/>
      <c r="K37" s="41">
        <v>46</v>
      </c>
      <c r="L37" s="41"/>
      <c r="M37" s="41"/>
      <c r="N37" s="41"/>
      <c r="O37" s="41"/>
      <c r="P37" s="41"/>
      <c r="Q37" s="41"/>
      <c r="R37" s="41"/>
      <c r="S37" s="41"/>
      <c r="T37" s="41">
        <v>1</v>
      </c>
      <c r="U37" s="41"/>
      <c r="V37" s="41"/>
      <c r="W37" s="41"/>
      <c r="X37" s="43"/>
      <c r="Y37" s="43"/>
      <c r="Z37" s="43"/>
      <c r="AA37" s="43"/>
    </row>
    <row r="38" spans="2:27" ht="12.75" customHeight="1" x14ac:dyDescent="0.2">
      <c r="B38" s="20">
        <v>1</v>
      </c>
      <c r="D38" s="41" t="s">
        <v>64</v>
      </c>
      <c r="E38" s="41">
        <v>22</v>
      </c>
      <c r="F38" s="42" t="s">
        <v>47</v>
      </c>
      <c r="G38" s="41" t="s">
        <v>1</v>
      </c>
      <c r="H38" s="42" t="s">
        <v>46</v>
      </c>
      <c r="I38" s="55" t="s">
        <v>48</v>
      </c>
      <c r="J38" s="53"/>
      <c r="K38" s="41">
        <v>93</v>
      </c>
      <c r="L38" s="41"/>
      <c r="M38" s="41"/>
      <c r="N38" s="41"/>
      <c r="O38" s="41"/>
      <c r="P38" s="41"/>
      <c r="Q38" s="41"/>
      <c r="R38" s="41"/>
      <c r="S38" s="41"/>
      <c r="T38" s="41">
        <v>1</v>
      </c>
      <c r="U38" s="41"/>
      <c r="V38" s="41"/>
      <c r="W38" s="41"/>
      <c r="X38" s="43"/>
      <c r="Y38" s="43"/>
      <c r="Z38" s="43"/>
      <c r="AA38" s="43"/>
    </row>
    <row r="39" spans="2:27" ht="12.75" customHeight="1" x14ac:dyDescent="0.2">
      <c r="B39" s="20">
        <v>1</v>
      </c>
      <c r="D39" s="41" t="s">
        <v>65</v>
      </c>
      <c r="E39" s="41">
        <v>22</v>
      </c>
      <c r="F39" s="42" t="s">
        <v>46</v>
      </c>
      <c r="G39" s="41" t="s">
        <v>1</v>
      </c>
      <c r="H39" s="42" t="s">
        <v>49</v>
      </c>
      <c r="I39" s="55" t="s">
        <v>35</v>
      </c>
      <c r="J39" s="53"/>
      <c r="K39" s="41"/>
      <c r="L39" s="41">
        <v>19</v>
      </c>
      <c r="M39" s="41"/>
      <c r="N39" s="41"/>
      <c r="O39" s="41"/>
      <c r="P39" s="41"/>
      <c r="Q39" s="41"/>
      <c r="R39" s="41"/>
      <c r="S39" s="41">
        <v>1</v>
      </c>
      <c r="T39" s="41">
        <v>1</v>
      </c>
      <c r="U39" s="41"/>
      <c r="V39" s="41"/>
      <c r="W39" s="41"/>
      <c r="X39" s="43"/>
      <c r="Y39" s="43"/>
      <c r="Z39" s="43"/>
      <c r="AA39" s="43"/>
    </row>
    <row r="40" spans="2:27" ht="12.75" customHeight="1" x14ac:dyDescent="0.2">
      <c r="B40" s="32">
        <v>1</v>
      </c>
      <c r="D40" s="41" t="s">
        <v>69</v>
      </c>
      <c r="E40" s="41">
        <v>22</v>
      </c>
      <c r="F40" s="42" t="s">
        <v>68</v>
      </c>
      <c r="G40" s="41"/>
      <c r="H40" s="42"/>
      <c r="I40" s="56" t="s">
        <v>33</v>
      </c>
      <c r="J40" s="53">
        <v>3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3"/>
      <c r="Y40" s="43"/>
      <c r="Z40" s="43"/>
      <c r="AA40" s="43"/>
    </row>
    <row r="41" spans="2:27" ht="12.75" customHeight="1" x14ac:dyDescent="0.2">
      <c r="B41" s="32">
        <v>1</v>
      </c>
      <c r="D41" s="41" t="s">
        <v>77</v>
      </c>
      <c r="E41" s="41">
        <v>22</v>
      </c>
      <c r="F41" s="42" t="s">
        <v>80</v>
      </c>
      <c r="G41" s="41"/>
      <c r="H41" s="42"/>
      <c r="I41" s="56" t="s">
        <v>33</v>
      </c>
      <c r="J41" s="53"/>
      <c r="K41" s="41"/>
      <c r="L41" s="41"/>
      <c r="M41" s="41"/>
      <c r="N41" s="41"/>
      <c r="O41" s="41"/>
      <c r="P41" s="41"/>
      <c r="Q41" s="41"/>
      <c r="R41" s="41">
        <v>1</v>
      </c>
      <c r="S41" s="41"/>
      <c r="T41" s="41"/>
      <c r="U41" s="41"/>
      <c r="V41" s="41"/>
      <c r="W41" s="41"/>
      <c r="X41" s="43"/>
      <c r="Y41" s="43"/>
      <c r="Z41" s="43"/>
      <c r="AA41" s="43"/>
    </row>
    <row r="42" spans="2:27" ht="12.75" customHeight="1" x14ac:dyDescent="0.2">
      <c r="B42" s="32">
        <v>1</v>
      </c>
      <c r="D42" s="41" t="s">
        <v>78</v>
      </c>
      <c r="E42" s="41">
        <v>22</v>
      </c>
      <c r="F42" s="42" t="s">
        <v>81</v>
      </c>
      <c r="G42" s="41"/>
      <c r="H42" s="42"/>
      <c r="I42" s="56" t="s">
        <v>33</v>
      </c>
      <c r="J42" s="53"/>
      <c r="K42" s="41"/>
      <c r="L42" s="41"/>
      <c r="M42" s="41"/>
      <c r="N42" s="41"/>
      <c r="O42" s="41"/>
      <c r="P42" s="41"/>
      <c r="Q42" s="41"/>
      <c r="R42" s="41">
        <v>1</v>
      </c>
      <c r="S42" s="41"/>
      <c r="T42" s="41"/>
      <c r="U42" s="41"/>
      <c r="V42" s="41"/>
      <c r="W42" s="41"/>
      <c r="X42" s="43"/>
      <c r="Y42" s="43"/>
      <c r="Z42" s="43"/>
      <c r="AA42" s="43"/>
    </row>
    <row r="43" spans="2:27" ht="12.75" customHeight="1" x14ac:dyDescent="0.2">
      <c r="B43" s="32">
        <v>1</v>
      </c>
      <c r="D43" s="41" t="s">
        <v>79</v>
      </c>
      <c r="E43" s="41">
        <v>22</v>
      </c>
      <c r="F43" s="42" t="s">
        <v>82</v>
      </c>
      <c r="G43" s="41"/>
      <c r="H43" s="42"/>
      <c r="I43" s="56" t="s">
        <v>33</v>
      </c>
      <c r="J43" s="53"/>
      <c r="K43" s="41"/>
      <c r="L43" s="41"/>
      <c r="M43" s="41"/>
      <c r="N43" s="41"/>
      <c r="O43" s="41"/>
      <c r="P43" s="41"/>
      <c r="Q43" s="41"/>
      <c r="R43" s="41">
        <v>1</v>
      </c>
      <c r="S43" s="41"/>
      <c r="T43" s="41"/>
      <c r="U43" s="41"/>
      <c r="V43" s="41"/>
      <c r="W43" s="41"/>
      <c r="X43" s="43"/>
      <c r="Y43" s="43"/>
      <c r="Z43" s="43"/>
      <c r="AA43" s="43"/>
    </row>
    <row r="44" spans="2:27" ht="12.75" customHeight="1" x14ac:dyDescent="0.2">
      <c r="B44" s="32">
        <v>1</v>
      </c>
      <c r="D44" s="41"/>
      <c r="E44" s="41"/>
      <c r="F44" s="42"/>
      <c r="G44" s="41"/>
      <c r="H44" s="44"/>
      <c r="I44" s="56"/>
      <c r="J44" s="53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3"/>
      <c r="Y44" s="43"/>
      <c r="Z44" s="43"/>
      <c r="AA44" s="43"/>
    </row>
    <row r="45" spans="2:27" ht="12.75" customHeight="1" x14ac:dyDescent="0.2">
      <c r="B45" s="20">
        <v>1</v>
      </c>
      <c r="D45" s="41" t="s">
        <v>66</v>
      </c>
      <c r="E45" s="41">
        <v>23</v>
      </c>
      <c r="F45" s="42" t="s">
        <v>50</v>
      </c>
      <c r="G45" s="41" t="s">
        <v>1</v>
      </c>
      <c r="H45" s="42" t="s">
        <v>51</v>
      </c>
      <c r="I45" s="55" t="s">
        <v>33</v>
      </c>
      <c r="J45" s="53"/>
      <c r="K45" s="41"/>
      <c r="L45" s="41">
        <v>180</v>
      </c>
      <c r="M45" s="41"/>
      <c r="N45" s="41"/>
      <c r="O45" s="41">
        <v>1</v>
      </c>
      <c r="P45" s="41"/>
      <c r="Q45" s="41"/>
      <c r="R45" s="41"/>
      <c r="S45" s="41">
        <v>1</v>
      </c>
      <c r="T45" s="41"/>
      <c r="U45" s="41"/>
      <c r="V45" s="41"/>
      <c r="W45" s="41"/>
      <c r="X45" s="43"/>
      <c r="Y45" s="43"/>
      <c r="Z45" s="43"/>
      <c r="AA45" s="43"/>
    </row>
    <row r="46" spans="2:27" ht="12.75" customHeight="1" x14ac:dyDescent="0.2">
      <c r="B46" s="20">
        <v>1</v>
      </c>
      <c r="D46" s="41" t="s">
        <v>85</v>
      </c>
      <c r="E46" s="41">
        <v>23</v>
      </c>
      <c r="F46" s="42" t="s">
        <v>51</v>
      </c>
      <c r="G46" s="41" t="s">
        <v>1</v>
      </c>
      <c r="H46" s="42" t="s">
        <v>52</v>
      </c>
      <c r="I46" s="55" t="s">
        <v>33</v>
      </c>
      <c r="J46" s="53"/>
      <c r="K46" s="41"/>
      <c r="L46" s="41">
        <v>201</v>
      </c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3"/>
      <c r="Y46" s="43"/>
      <c r="Z46" s="43"/>
      <c r="AA46" s="43"/>
    </row>
    <row r="47" spans="2:27" ht="12.75" customHeight="1" x14ac:dyDescent="0.2">
      <c r="B47" s="20">
        <v>1</v>
      </c>
      <c r="D47" s="41" t="s">
        <v>92</v>
      </c>
      <c r="E47" s="41" t="s">
        <v>93</v>
      </c>
      <c r="F47" s="42" t="s">
        <v>94</v>
      </c>
      <c r="G47" s="41" t="s">
        <v>1</v>
      </c>
      <c r="H47" s="42" t="s">
        <v>95</v>
      </c>
      <c r="I47" s="56" t="s">
        <v>35</v>
      </c>
      <c r="J47" s="53"/>
      <c r="K47" s="41"/>
      <c r="L47" s="41"/>
      <c r="M47" s="41"/>
      <c r="N47" s="41">
        <v>86</v>
      </c>
      <c r="O47" s="41"/>
      <c r="P47" s="41"/>
      <c r="Q47" s="41"/>
      <c r="R47" s="41"/>
      <c r="S47" s="41"/>
      <c r="T47" s="41"/>
      <c r="U47" s="41"/>
      <c r="V47" s="41"/>
      <c r="W47" s="41"/>
      <c r="X47" s="43"/>
      <c r="Y47" s="43"/>
      <c r="Z47" s="43"/>
      <c r="AA47" s="43"/>
    </row>
    <row r="48" spans="2:27" ht="12.75" customHeight="1" x14ac:dyDescent="0.2">
      <c r="B48" s="32">
        <v>1</v>
      </c>
      <c r="D48" s="41" t="s">
        <v>71</v>
      </c>
      <c r="E48" s="41">
        <v>23</v>
      </c>
      <c r="F48" s="42" t="s">
        <v>89</v>
      </c>
      <c r="G48" s="41" t="s">
        <v>1</v>
      </c>
      <c r="H48" s="42" t="s">
        <v>90</v>
      </c>
      <c r="I48" s="56" t="s">
        <v>33</v>
      </c>
      <c r="J48" s="53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>
        <v>1</v>
      </c>
      <c r="W48" s="41">
        <v>291</v>
      </c>
      <c r="X48" s="43"/>
      <c r="Y48" s="43"/>
      <c r="Z48" s="43"/>
      <c r="AA48" s="43"/>
    </row>
    <row r="49" spans="2:27" ht="12.75" customHeight="1" x14ac:dyDescent="0.2">
      <c r="B49" s="32">
        <v>1</v>
      </c>
      <c r="D49" s="41" t="s">
        <v>83</v>
      </c>
      <c r="E49" s="41">
        <v>23</v>
      </c>
      <c r="F49" s="42" t="s">
        <v>84</v>
      </c>
      <c r="G49" s="41"/>
      <c r="H49" s="42"/>
      <c r="I49" s="56" t="s">
        <v>33</v>
      </c>
      <c r="J49" s="53"/>
      <c r="K49" s="41"/>
      <c r="L49" s="41"/>
      <c r="M49" s="41"/>
      <c r="N49" s="41"/>
      <c r="O49" s="41"/>
      <c r="P49" s="41"/>
      <c r="Q49" s="41"/>
      <c r="R49" s="41">
        <v>1</v>
      </c>
      <c r="S49" s="41"/>
      <c r="T49" s="41"/>
      <c r="U49" s="41"/>
      <c r="V49" s="41"/>
      <c r="W49" s="41"/>
      <c r="X49" s="43"/>
      <c r="Y49" s="43"/>
      <c r="Z49" s="43"/>
      <c r="AA49" s="43"/>
    </row>
    <row r="50" spans="2:27" ht="12.75" customHeight="1" thickBot="1" x14ac:dyDescent="0.25">
      <c r="B50" s="21">
        <v>1</v>
      </c>
      <c r="D50" s="41"/>
      <c r="E50" s="41"/>
      <c r="F50" s="51"/>
      <c r="G50" s="41"/>
      <c r="H50" s="51"/>
      <c r="I50" s="57"/>
      <c r="J50" s="53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3"/>
      <c r="Y50" s="43"/>
      <c r="Z50" s="43"/>
      <c r="AA50" s="43"/>
    </row>
    <row r="51" spans="2:27" ht="12.75" customHeight="1" x14ac:dyDescent="0.2">
      <c r="B51" s="5" t="s">
        <v>10</v>
      </c>
      <c r="D51" s="61" t="s">
        <v>2</v>
      </c>
      <c r="E51" s="62"/>
      <c r="F51" s="62"/>
      <c r="G51" s="62"/>
      <c r="H51" s="62"/>
      <c r="I51" s="63"/>
      <c r="J51" s="50">
        <f t="shared" ref="J51:P51" si="4">IF(J8="","",IF(OR(J23="", J23="LS", J23="LUMP"),IF(SUM(COUNTIF(J24:J50,"LS")+COUNTIF(J24:J50,"LUMP"))&gt;0,"LS",""),IF(SUM(J24:J50)&gt;0,ROUNDUP(SUM(J24:J50),0),"")))</f>
        <v>3</v>
      </c>
      <c r="K51" s="45">
        <f t="shared" si="4"/>
        <v>234</v>
      </c>
      <c r="L51" s="45">
        <f t="shared" si="4"/>
        <v>627</v>
      </c>
      <c r="M51" s="45">
        <f t="shared" si="4"/>
        <v>20</v>
      </c>
      <c r="N51" s="45">
        <f t="shared" si="4"/>
        <v>86</v>
      </c>
      <c r="O51" s="45">
        <f t="shared" si="4"/>
        <v>1</v>
      </c>
      <c r="P51" s="45">
        <f t="shared" si="4"/>
        <v>1</v>
      </c>
      <c r="Q51" s="59">
        <f>SUM(Q24:R50)</f>
        <v>10</v>
      </c>
      <c r="R51" s="60"/>
      <c r="S51" s="45">
        <f t="shared" ref="S51:AA51" si="5">IF(S8="","",IF(OR(S23="", S23="LS", S23="LUMP"),IF(SUM(COUNTIF(S24:S50,"LS")+COUNTIF(S24:S50,"LUMP"))&gt;0,"LS",""),IF(SUM(S24:S50)&gt;0,ROUNDUP(SUM(S24:S50),0),"")))</f>
        <v>3</v>
      </c>
      <c r="T51" s="45">
        <f t="shared" si="5"/>
        <v>3</v>
      </c>
      <c r="U51" s="45">
        <f t="shared" si="5"/>
        <v>1</v>
      </c>
      <c r="V51" s="45">
        <f t="shared" si="5"/>
        <v>5</v>
      </c>
      <c r="W51" s="45">
        <f t="shared" si="5"/>
        <v>291</v>
      </c>
      <c r="X51" s="46" t="str">
        <f t="shared" si="5"/>
        <v/>
      </c>
      <c r="Y51" s="46" t="str">
        <f t="shared" si="5"/>
        <v/>
      </c>
      <c r="Z51" s="46" t="str">
        <f t="shared" si="5"/>
        <v/>
      </c>
      <c r="AA51" s="46" t="str">
        <f t="shared" si="5"/>
        <v/>
      </c>
    </row>
    <row r="52" spans="2:27" ht="12.75" customHeight="1" thickBot="1" x14ac:dyDescent="0.25"/>
    <row r="53" spans="2:27" ht="12.75" customHeight="1" thickBot="1" x14ac:dyDescent="0.25">
      <c r="B53" s="17" t="s">
        <v>8</v>
      </c>
      <c r="D53" s="73" t="str">
        <f>"SUBSUMMARY SHEET " &amp; B54</f>
        <v xml:space="preserve">SUBSUMMARY SHEET 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</row>
    <row r="54" spans="2:27" ht="12.75" customHeight="1" thickBot="1" x14ac:dyDescent="0.25">
      <c r="B54" s="18"/>
      <c r="D54" s="74" t="s">
        <v>6</v>
      </c>
      <c r="E54" s="74"/>
      <c r="F54" s="74"/>
      <c r="G54" s="74"/>
      <c r="H54" s="74"/>
      <c r="I54" s="24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2:27" ht="12.75" customHeight="1" thickBot="1" x14ac:dyDescent="0.25">
      <c r="D55" s="75" t="s">
        <v>7</v>
      </c>
      <c r="E55" s="75"/>
      <c r="F55" s="75"/>
      <c r="G55" s="75"/>
      <c r="H55" s="75"/>
      <c r="I55" s="26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2:27" ht="12.75" customHeight="1" x14ac:dyDescent="0.2">
      <c r="B56" s="64" t="s">
        <v>9</v>
      </c>
      <c r="D56" s="76" t="s">
        <v>18</v>
      </c>
      <c r="E56" s="76" t="s">
        <v>19</v>
      </c>
      <c r="F56" s="79" t="s">
        <v>0</v>
      </c>
      <c r="G56" s="80"/>
      <c r="H56" s="80"/>
      <c r="I56" s="27"/>
      <c r="J56" s="6" t="str">
        <f t="shared" ref="J56:AA56" si="6">IF(OR(TRIM(J54)=0,TRIM(J54)=""),"",IF(IFERROR(TRIM(INDEX(QryItemNamed,MATCH(TRIM(J54),ITEM,0),2)),"")="Y","SPECIAL",LEFT(IFERROR(TRIM(INDEX(ITEM,MATCH(TRIM(J54),ITEM,0))),""),3)))</f>
        <v/>
      </c>
      <c r="K56" s="6" t="str">
        <f t="shared" si="6"/>
        <v/>
      </c>
      <c r="L56" s="6" t="str">
        <f t="shared" si="6"/>
        <v/>
      </c>
      <c r="M56" s="6" t="str">
        <f t="shared" si="6"/>
        <v/>
      </c>
      <c r="N56" s="6"/>
      <c r="O56" s="6" t="str">
        <f t="shared" si="6"/>
        <v/>
      </c>
      <c r="P56" s="6" t="str">
        <f t="shared" si="6"/>
        <v/>
      </c>
      <c r="Q56" s="6" t="str">
        <f t="shared" si="6"/>
        <v/>
      </c>
      <c r="R56" s="6" t="str">
        <f t="shared" si="6"/>
        <v/>
      </c>
      <c r="S56" s="6" t="str">
        <f t="shared" si="6"/>
        <v/>
      </c>
      <c r="T56" s="6" t="str">
        <f t="shared" si="6"/>
        <v/>
      </c>
      <c r="U56" s="6" t="str">
        <f t="shared" si="6"/>
        <v/>
      </c>
      <c r="V56" s="6" t="str">
        <f t="shared" si="6"/>
        <v/>
      </c>
      <c r="W56" s="6" t="str">
        <f t="shared" si="6"/>
        <v/>
      </c>
      <c r="X56" s="6" t="str">
        <f t="shared" si="6"/>
        <v/>
      </c>
      <c r="Y56" s="6" t="str">
        <f t="shared" si="6"/>
        <v/>
      </c>
      <c r="Z56" s="6" t="str">
        <f t="shared" si="6"/>
        <v/>
      </c>
      <c r="AA56" s="6" t="str">
        <f t="shared" si="6"/>
        <v/>
      </c>
    </row>
    <row r="57" spans="2:27" ht="12.75" customHeight="1" x14ac:dyDescent="0.2">
      <c r="B57" s="65"/>
      <c r="D57" s="77"/>
      <c r="E57" s="77"/>
      <c r="F57" s="81"/>
      <c r="G57" s="82"/>
      <c r="H57" s="82"/>
      <c r="I57" s="29"/>
      <c r="J57" s="85" t="str">
        <f t="shared" ref="J57:AA57" si="7">IF(OR(TRIM(J54)=0,TRIM(J54)=""),IF(J55="","",J55),IF(IFERROR(TRIM(INDEX(QryItemNamed,MATCH(TRIM(J54),ITEM,0),2)),"")="Y",RIGHT(IFERROR(TRIM(INDEX(QryItemNamed,MATCH(TRIM(J54),ITEM,0),4)),"123456789012"),LEN(IFERROR(TRIM(INDEX(QryItemNamed,MATCH(TRIM(J54),ITEM,0),4)),"123456789012"))-10)&amp;J55,IFERROR(TRIM(INDEX(QryItemNamed,MATCH(TRIM(J54),ITEM,0),4))&amp;J55,"ITEM CODE DOES NOT EXIST IN ITEM MASTER")))</f>
        <v/>
      </c>
      <c r="K57" s="85" t="str">
        <f t="shared" si="7"/>
        <v/>
      </c>
      <c r="L57" s="67" t="str">
        <f t="shared" si="7"/>
        <v/>
      </c>
      <c r="M57" s="67" t="str">
        <f t="shared" si="7"/>
        <v/>
      </c>
      <c r="N57" s="52"/>
      <c r="O57" s="67" t="str">
        <f t="shared" si="7"/>
        <v/>
      </c>
      <c r="P57" s="67" t="str">
        <f t="shared" si="7"/>
        <v/>
      </c>
      <c r="Q57" s="67" t="str">
        <f t="shared" si="7"/>
        <v/>
      </c>
      <c r="R57" s="67" t="str">
        <f t="shared" si="7"/>
        <v/>
      </c>
      <c r="S57" s="67" t="str">
        <f t="shared" si="7"/>
        <v/>
      </c>
      <c r="T57" s="67" t="str">
        <f t="shared" si="7"/>
        <v/>
      </c>
      <c r="U57" s="67" t="str">
        <f t="shared" si="7"/>
        <v/>
      </c>
      <c r="V57" s="67" t="str">
        <f t="shared" si="7"/>
        <v/>
      </c>
      <c r="W57" s="67" t="str">
        <f t="shared" si="7"/>
        <v/>
      </c>
      <c r="X57" s="70" t="str">
        <f t="shared" si="7"/>
        <v/>
      </c>
      <c r="Y57" s="67" t="str">
        <f t="shared" si="7"/>
        <v/>
      </c>
      <c r="Z57" s="67" t="str">
        <f t="shared" si="7"/>
        <v/>
      </c>
      <c r="AA57" s="67" t="str">
        <f t="shared" si="7"/>
        <v/>
      </c>
    </row>
    <row r="58" spans="2:27" ht="12.75" customHeight="1" x14ac:dyDescent="0.2">
      <c r="B58" s="65"/>
      <c r="D58" s="77"/>
      <c r="E58" s="77"/>
      <c r="F58" s="81"/>
      <c r="G58" s="82"/>
      <c r="H58" s="82"/>
      <c r="I58" s="29"/>
      <c r="J58" s="85"/>
      <c r="K58" s="85"/>
      <c r="L58" s="67"/>
      <c r="M58" s="67"/>
      <c r="N58" s="52"/>
      <c r="O58" s="67"/>
      <c r="P58" s="67"/>
      <c r="Q58" s="67"/>
      <c r="R58" s="67"/>
      <c r="S58" s="67"/>
      <c r="T58" s="67"/>
      <c r="U58" s="67"/>
      <c r="V58" s="67"/>
      <c r="W58" s="67"/>
      <c r="X58" s="71"/>
      <c r="Y58" s="67"/>
      <c r="Z58" s="67"/>
      <c r="AA58" s="67"/>
    </row>
    <row r="59" spans="2:27" ht="12.75" customHeight="1" x14ac:dyDescent="0.2">
      <c r="B59" s="65"/>
      <c r="D59" s="77"/>
      <c r="E59" s="77"/>
      <c r="F59" s="81"/>
      <c r="G59" s="82"/>
      <c r="H59" s="82"/>
      <c r="I59" s="29"/>
      <c r="J59" s="85"/>
      <c r="K59" s="85"/>
      <c r="L59" s="67"/>
      <c r="M59" s="67"/>
      <c r="N59" s="52"/>
      <c r="O59" s="67"/>
      <c r="P59" s="67"/>
      <c r="Q59" s="67"/>
      <c r="R59" s="67"/>
      <c r="S59" s="67"/>
      <c r="T59" s="67"/>
      <c r="U59" s="67"/>
      <c r="V59" s="67"/>
      <c r="W59" s="67"/>
      <c r="X59" s="71"/>
      <c r="Y59" s="67"/>
      <c r="Z59" s="67"/>
      <c r="AA59" s="67"/>
    </row>
    <row r="60" spans="2:27" ht="12.75" customHeight="1" x14ac:dyDescent="0.2">
      <c r="B60" s="65"/>
      <c r="D60" s="77"/>
      <c r="E60" s="77"/>
      <c r="F60" s="81"/>
      <c r="G60" s="82"/>
      <c r="H60" s="82"/>
      <c r="I60" s="29"/>
      <c r="J60" s="85"/>
      <c r="K60" s="85"/>
      <c r="L60" s="67"/>
      <c r="M60" s="67"/>
      <c r="N60" s="52"/>
      <c r="O60" s="67"/>
      <c r="P60" s="67"/>
      <c r="Q60" s="67"/>
      <c r="R60" s="67"/>
      <c r="S60" s="67"/>
      <c r="T60" s="67"/>
      <c r="U60" s="67"/>
      <c r="V60" s="67"/>
      <c r="W60" s="67"/>
      <c r="X60" s="71"/>
      <c r="Y60" s="67"/>
      <c r="Z60" s="67"/>
      <c r="AA60" s="67"/>
    </row>
    <row r="61" spans="2:27" ht="12.75" customHeight="1" x14ac:dyDescent="0.2">
      <c r="B61" s="65"/>
      <c r="D61" s="77"/>
      <c r="E61" s="77"/>
      <c r="F61" s="81"/>
      <c r="G61" s="82"/>
      <c r="H61" s="82"/>
      <c r="I61" s="29"/>
      <c r="J61" s="85"/>
      <c r="K61" s="85"/>
      <c r="L61" s="67"/>
      <c r="M61" s="67"/>
      <c r="N61" s="52"/>
      <c r="O61" s="67"/>
      <c r="P61" s="67"/>
      <c r="Q61" s="67"/>
      <c r="R61" s="67"/>
      <c r="S61" s="67"/>
      <c r="T61" s="67"/>
      <c r="U61" s="67"/>
      <c r="V61" s="67"/>
      <c r="W61" s="67"/>
      <c r="X61" s="71"/>
      <c r="Y61" s="67"/>
      <c r="Z61" s="67"/>
      <c r="AA61" s="67"/>
    </row>
    <row r="62" spans="2:27" ht="12.75" customHeight="1" x14ac:dyDescent="0.2">
      <c r="B62" s="65"/>
      <c r="D62" s="77"/>
      <c r="E62" s="77"/>
      <c r="F62" s="81"/>
      <c r="G62" s="82"/>
      <c r="H62" s="82"/>
      <c r="I62" s="29" t="s">
        <v>30</v>
      </c>
      <c r="J62" s="85"/>
      <c r="K62" s="85"/>
      <c r="L62" s="67"/>
      <c r="M62" s="67"/>
      <c r="N62" s="52"/>
      <c r="O62" s="67"/>
      <c r="P62" s="67"/>
      <c r="Q62" s="67"/>
      <c r="R62" s="67"/>
      <c r="S62" s="67"/>
      <c r="T62" s="67"/>
      <c r="U62" s="67"/>
      <c r="V62" s="67"/>
      <c r="W62" s="67"/>
      <c r="X62" s="71"/>
      <c r="Y62" s="67"/>
      <c r="Z62" s="67"/>
      <c r="AA62" s="67"/>
    </row>
    <row r="63" spans="2:27" ht="12.75" customHeight="1" x14ac:dyDescent="0.2">
      <c r="B63" s="65"/>
      <c r="D63" s="77"/>
      <c r="E63" s="77"/>
      <c r="F63" s="81"/>
      <c r="G63" s="82"/>
      <c r="H63" s="82"/>
      <c r="I63" s="29"/>
      <c r="J63" s="85"/>
      <c r="K63" s="85"/>
      <c r="L63" s="67"/>
      <c r="M63" s="67"/>
      <c r="N63" s="52"/>
      <c r="O63" s="67"/>
      <c r="P63" s="67"/>
      <c r="Q63" s="67"/>
      <c r="R63" s="67"/>
      <c r="S63" s="67"/>
      <c r="T63" s="67"/>
      <c r="U63" s="67"/>
      <c r="V63" s="67"/>
      <c r="W63" s="67"/>
      <c r="X63" s="71"/>
      <c r="Y63" s="67"/>
      <c r="Z63" s="67"/>
      <c r="AA63" s="67"/>
    </row>
    <row r="64" spans="2:27" ht="12.75" customHeight="1" x14ac:dyDescent="0.2">
      <c r="B64" s="65"/>
      <c r="D64" s="77"/>
      <c r="E64" s="77"/>
      <c r="F64" s="81"/>
      <c r="G64" s="82"/>
      <c r="H64" s="82"/>
      <c r="I64" s="29"/>
      <c r="J64" s="85"/>
      <c r="K64" s="85"/>
      <c r="L64" s="67"/>
      <c r="M64" s="67"/>
      <c r="N64" s="52"/>
      <c r="O64" s="67"/>
      <c r="P64" s="67"/>
      <c r="Q64" s="67"/>
      <c r="R64" s="67"/>
      <c r="S64" s="67"/>
      <c r="T64" s="67"/>
      <c r="U64" s="67"/>
      <c r="V64" s="67"/>
      <c r="W64" s="67"/>
      <c r="X64" s="71"/>
      <c r="Y64" s="67"/>
      <c r="Z64" s="67"/>
      <c r="AA64" s="67"/>
    </row>
    <row r="65" spans="2:27" ht="12.75" customHeight="1" x14ac:dyDescent="0.2">
      <c r="B65" s="65"/>
      <c r="D65" s="77"/>
      <c r="E65" s="77"/>
      <c r="F65" s="81"/>
      <c r="G65" s="82"/>
      <c r="H65" s="82"/>
      <c r="I65" s="29"/>
      <c r="J65" s="85"/>
      <c r="K65" s="85"/>
      <c r="L65" s="67"/>
      <c r="M65" s="67"/>
      <c r="N65" s="52"/>
      <c r="O65" s="67"/>
      <c r="P65" s="67"/>
      <c r="Q65" s="67"/>
      <c r="R65" s="67"/>
      <c r="S65" s="67"/>
      <c r="T65" s="67"/>
      <c r="U65" s="67"/>
      <c r="V65" s="67"/>
      <c r="W65" s="67"/>
      <c r="X65" s="71"/>
      <c r="Y65" s="67"/>
      <c r="Z65" s="67"/>
      <c r="AA65" s="67"/>
    </row>
    <row r="66" spans="2:27" ht="12.75" customHeight="1" x14ac:dyDescent="0.2">
      <c r="B66" s="65"/>
      <c r="D66" s="77"/>
      <c r="E66" s="77"/>
      <c r="F66" s="81"/>
      <c r="G66" s="82"/>
      <c r="H66" s="82"/>
      <c r="I66" s="29"/>
      <c r="J66" s="85"/>
      <c r="K66" s="85"/>
      <c r="L66" s="67"/>
      <c r="M66" s="67"/>
      <c r="N66" s="52"/>
      <c r="O66" s="67"/>
      <c r="P66" s="67"/>
      <c r="Q66" s="67"/>
      <c r="R66" s="67"/>
      <c r="S66" s="67"/>
      <c r="T66" s="67"/>
      <c r="U66" s="67"/>
      <c r="V66" s="67"/>
      <c r="W66" s="67"/>
      <c r="X66" s="71"/>
      <c r="Y66" s="67"/>
      <c r="Z66" s="67"/>
      <c r="AA66" s="67"/>
    </row>
    <row r="67" spans="2:27" ht="12.75" customHeight="1" x14ac:dyDescent="0.2">
      <c r="B67" s="65"/>
      <c r="D67" s="77"/>
      <c r="E67" s="77"/>
      <c r="F67" s="81"/>
      <c r="G67" s="82"/>
      <c r="H67" s="82"/>
      <c r="I67" s="29"/>
      <c r="J67" s="85"/>
      <c r="K67" s="85"/>
      <c r="L67" s="67"/>
      <c r="M67" s="67"/>
      <c r="N67" s="52"/>
      <c r="O67" s="67"/>
      <c r="P67" s="67"/>
      <c r="Q67" s="67"/>
      <c r="R67" s="67"/>
      <c r="S67" s="67"/>
      <c r="T67" s="67"/>
      <c r="U67" s="67"/>
      <c r="V67" s="67"/>
      <c r="W67" s="67"/>
      <c r="X67" s="71"/>
      <c r="Y67" s="67"/>
      <c r="Z67" s="67"/>
      <c r="AA67" s="67"/>
    </row>
    <row r="68" spans="2:27" ht="12.75" customHeight="1" x14ac:dyDescent="0.2">
      <c r="B68" s="65"/>
      <c r="D68" s="77"/>
      <c r="E68" s="77"/>
      <c r="F68" s="81"/>
      <c r="G68" s="82"/>
      <c r="H68" s="82"/>
      <c r="I68" s="29"/>
      <c r="J68" s="85"/>
      <c r="K68" s="85"/>
      <c r="L68" s="67"/>
      <c r="M68" s="67"/>
      <c r="N68" s="52"/>
      <c r="O68" s="67"/>
      <c r="P68" s="67"/>
      <c r="Q68" s="67"/>
      <c r="R68" s="67"/>
      <c r="S68" s="67"/>
      <c r="T68" s="67"/>
      <c r="U68" s="67"/>
      <c r="V68" s="67"/>
      <c r="W68" s="67"/>
      <c r="X68" s="72"/>
      <c r="Y68" s="67"/>
      <c r="Z68" s="67"/>
      <c r="AA68" s="67"/>
    </row>
    <row r="69" spans="2:27" ht="12.75" customHeight="1" thickBot="1" x14ac:dyDescent="0.25">
      <c r="B69" s="66"/>
      <c r="D69" s="78"/>
      <c r="E69" s="78"/>
      <c r="F69" s="83"/>
      <c r="G69" s="84"/>
      <c r="H69" s="84"/>
      <c r="I69" s="28"/>
      <c r="J69" s="7" t="str">
        <f t="shared" ref="J69:AA69" si="8">IF(OR(TRIM(J54)=0,TRIM(J54)=""),"",IFERROR(TRIM(INDEX(QryItemNamed,MATCH(TRIM(J54),ITEM,0),3)),""))</f>
        <v/>
      </c>
      <c r="K69" s="7" t="str">
        <f t="shared" si="8"/>
        <v/>
      </c>
      <c r="L69" s="7" t="str">
        <f t="shared" si="8"/>
        <v/>
      </c>
      <c r="M69" s="7" t="str">
        <f t="shared" si="8"/>
        <v/>
      </c>
      <c r="N69" s="7"/>
      <c r="O69" s="7" t="str">
        <f t="shared" si="8"/>
        <v/>
      </c>
      <c r="P69" s="7" t="str">
        <f t="shared" si="8"/>
        <v/>
      </c>
      <c r="Q69" s="7" t="str">
        <f t="shared" si="8"/>
        <v/>
      </c>
      <c r="R69" s="7" t="str">
        <f t="shared" si="8"/>
        <v/>
      </c>
      <c r="S69" s="7" t="str">
        <f t="shared" si="8"/>
        <v/>
      </c>
      <c r="T69" s="7" t="str">
        <f t="shared" si="8"/>
        <v/>
      </c>
      <c r="U69" s="7" t="str">
        <f t="shared" si="8"/>
        <v/>
      </c>
      <c r="V69" s="7" t="str">
        <f t="shared" si="8"/>
        <v/>
      </c>
      <c r="W69" s="7" t="str">
        <f t="shared" si="8"/>
        <v/>
      </c>
      <c r="X69" s="7" t="str">
        <f t="shared" si="8"/>
        <v/>
      </c>
      <c r="Y69" s="7" t="str">
        <f t="shared" si="8"/>
        <v/>
      </c>
      <c r="Z69" s="7" t="str">
        <f t="shared" si="8"/>
        <v/>
      </c>
      <c r="AA69" s="7" t="str">
        <f t="shared" si="8"/>
        <v/>
      </c>
    </row>
    <row r="70" spans="2:27" ht="12.75" customHeight="1" x14ac:dyDescent="0.2">
      <c r="B70" s="19"/>
      <c r="D70" s="8"/>
      <c r="E70" s="8"/>
      <c r="F70" s="9"/>
      <c r="G70" s="8"/>
      <c r="H70" s="9"/>
      <c r="I70" s="3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2:27" ht="12.75" customHeight="1" x14ac:dyDescent="0.2">
      <c r="B71" s="20"/>
      <c r="D71" s="10"/>
      <c r="E71" s="10"/>
      <c r="F71" s="11"/>
      <c r="G71" s="10"/>
      <c r="H71" s="11"/>
      <c r="I71" s="31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spans="2:27" ht="12.75" customHeight="1" x14ac:dyDescent="0.2">
      <c r="B72" s="20"/>
      <c r="D72" s="10"/>
      <c r="E72" s="10"/>
      <c r="F72" s="11"/>
      <c r="G72" s="10"/>
      <c r="H72" s="11"/>
      <c r="I72" s="31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spans="2:27" ht="12.75" customHeight="1" x14ac:dyDescent="0.2">
      <c r="B73" s="20"/>
      <c r="D73" s="10"/>
      <c r="E73" s="10"/>
      <c r="F73" s="11"/>
      <c r="G73" s="10"/>
      <c r="H73" s="11"/>
      <c r="I73" s="3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spans="2:27" ht="12.75" customHeight="1" x14ac:dyDescent="0.2">
      <c r="B74" s="20"/>
      <c r="D74" s="10"/>
      <c r="E74" s="10"/>
      <c r="F74" s="11"/>
      <c r="G74" s="10"/>
      <c r="H74" s="11"/>
      <c r="I74" s="31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2:27" ht="12.75" customHeight="1" x14ac:dyDescent="0.2">
      <c r="B75" s="20"/>
      <c r="D75" s="10"/>
      <c r="E75" s="10"/>
      <c r="F75" s="11"/>
      <c r="G75" s="10"/>
      <c r="H75" s="11"/>
      <c r="I75" s="31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2:27" ht="12.75" customHeight="1" x14ac:dyDescent="0.2">
      <c r="B76" s="20"/>
      <c r="D76" s="10"/>
      <c r="E76" s="10"/>
      <c r="F76" s="11"/>
      <c r="G76" s="10"/>
      <c r="H76" s="11"/>
      <c r="I76" s="31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spans="2:27" ht="12.75" customHeight="1" x14ac:dyDescent="0.2">
      <c r="B77" s="20"/>
      <c r="D77" s="10"/>
      <c r="E77" s="10"/>
      <c r="F77" s="11"/>
      <c r="G77" s="10"/>
      <c r="H77" s="11"/>
      <c r="I77" s="31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2:27" ht="12.75" customHeight="1" x14ac:dyDescent="0.2">
      <c r="B78" s="20"/>
      <c r="D78" s="10"/>
      <c r="E78" s="10"/>
      <c r="F78" s="11"/>
      <c r="G78" s="10"/>
      <c r="H78" s="11"/>
      <c r="I78" s="31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2:27" ht="12.75" customHeight="1" x14ac:dyDescent="0.2">
      <c r="B79" s="20"/>
      <c r="D79" s="10"/>
      <c r="E79" s="10"/>
      <c r="F79" s="11"/>
      <c r="G79" s="10"/>
      <c r="H79" s="11"/>
      <c r="I79" s="31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spans="2:27" ht="12.75" customHeight="1" x14ac:dyDescent="0.2">
      <c r="B80" s="20"/>
      <c r="D80" s="10"/>
      <c r="E80" s="10"/>
      <c r="F80" s="11"/>
      <c r="G80" s="10"/>
      <c r="H80" s="11"/>
      <c r="I80" s="31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  <row r="81" spans="2:27" ht="12.75" customHeight="1" x14ac:dyDescent="0.2">
      <c r="B81" s="20"/>
      <c r="D81" s="10"/>
      <c r="E81" s="10"/>
      <c r="F81" s="11"/>
      <c r="G81" s="10"/>
      <c r="H81" s="11"/>
      <c r="I81" s="31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spans="2:27" ht="12.75" customHeight="1" x14ac:dyDescent="0.2">
      <c r="B82" s="20"/>
      <c r="D82" s="10"/>
      <c r="E82" s="10"/>
      <c r="F82" s="11"/>
      <c r="G82" s="10"/>
      <c r="H82" s="11"/>
      <c r="I82" s="31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2:27" ht="12.75" customHeight="1" x14ac:dyDescent="0.2">
      <c r="B83" s="20"/>
      <c r="D83" s="10"/>
      <c r="E83" s="10"/>
      <c r="F83" s="11"/>
      <c r="G83" s="10"/>
      <c r="H83" s="11"/>
      <c r="I83" s="31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2:27" ht="12.75" customHeight="1" x14ac:dyDescent="0.2">
      <c r="B84" s="20"/>
      <c r="D84" s="10"/>
      <c r="E84" s="10"/>
      <c r="F84" s="11"/>
      <c r="G84" s="10"/>
      <c r="H84" s="11"/>
      <c r="I84" s="31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spans="2:27" ht="12.75" customHeight="1" x14ac:dyDescent="0.2">
      <c r="B85" s="20"/>
      <c r="D85" s="10"/>
      <c r="E85" s="10"/>
      <c r="F85" s="11"/>
      <c r="G85" s="10"/>
      <c r="H85" s="11"/>
      <c r="I85" s="31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spans="2:27" ht="12.75" customHeight="1" x14ac:dyDescent="0.2">
      <c r="B86" s="20"/>
      <c r="D86" s="10"/>
      <c r="E86" s="10"/>
      <c r="F86" s="11"/>
      <c r="G86" s="10"/>
      <c r="H86" s="11"/>
      <c r="I86" s="31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spans="2:27" ht="12.75" customHeight="1" x14ac:dyDescent="0.2">
      <c r="B87" s="20"/>
      <c r="D87" s="10"/>
      <c r="E87" s="10"/>
      <c r="F87" s="11"/>
      <c r="G87" s="10"/>
      <c r="H87" s="11"/>
      <c r="I87" s="31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spans="2:27" ht="12.75" customHeight="1" x14ac:dyDescent="0.2">
      <c r="B88" s="20"/>
      <c r="D88" s="10"/>
      <c r="E88" s="10"/>
      <c r="F88" s="11"/>
      <c r="G88" s="10"/>
      <c r="H88" s="11"/>
      <c r="I88" s="31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spans="2:27" ht="12.75" customHeight="1" x14ac:dyDescent="0.2">
      <c r="B89" s="20"/>
      <c r="D89" s="10"/>
      <c r="E89" s="10"/>
      <c r="F89" s="11"/>
      <c r="G89" s="10"/>
      <c r="H89" s="11"/>
      <c r="I89" s="31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spans="2:27" ht="12.75" customHeight="1" x14ac:dyDescent="0.2">
      <c r="B90" s="20"/>
      <c r="D90" s="10"/>
      <c r="E90" s="10"/>
      <c r="F90" s="11"/>
      <c r="G90" s="10"/>
      <c r="H90" s="11"/>
      <c r="I90" s="31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spans="2:27" ht="12.75" customHeight="1" x14ac:dyDescent="0.2">
      <c r="B91" s="20"/>
      <c r="D91" s="10"/>
      <c r="E91" s="10"/>
      <c r="F91" s="11"/>
      <c r="G91" s="10"/>
      <c r="H91" s="11"/>
      <c r="I91" s="3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spans="2:27" ht="12.75" customHeight="1" thickBot="1" x14ac:dyDescent="0.25">
      <c r="B92" s="21"/>
      <c r="D92" s="10"/>
      <c r="E92" s="10"/>
      <c r="F92" s="11"/>
      <c r="G92" s="10"/>
      <c r="H92" s="11"/>
      <c r="I92" s="3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spans="2:27" ht="12.75" customHeight="1" x14ac:dyDescent="0.2">
      <c r="B93" s="5" t="s">
        <v>10</v>
      </c>
      <c r="D93" s="68" t="s">
        <v>2</v>
      </c>
      <c r="E93" s="69"/>
      <c r="F93" s="69"/>
      <c r="G93" s="69"/>
      <c r="H93" s="69"/>
      <c r="I93" s="25"/>
      <c r="J93" s="12" t="str">
        <f t="shared" ref="J93:AA93" si="9">IF(J54="","",IF(OR(J69="", J69="LS", J69="LUMP"),IF(SUM(COUNTIF(J70:J92,"LS")+COUNTIF(J70:J92,"LUMP"))&gt;0,"LS",""),IF(SUM(J70:J92)&gt;0,ROUNDUP(SUM(J70:J92),0),"")))</f>
        <v/>
      </c>
      <c r="K93" s="12" t="str">
        <f t="shared" si="9"/>
        <v/>
      </c>
      <c r="L93" s="12" t="str">
        <f t="shared" si="9"/>
        <v/>
      </c>
      <c r="M93" s="12" t="str">
        <f t="shared" si="9"/>
        <v/>
      </c>
      <c r="N93" s="12"/>
      <c r="O93" s="12" t="str">
        <f t="shared" si="9"/>
        <v/>
      </c>
      <c r="P93" s="12" t="str">
        <f t="shared" si="9"/>
        <v/>
      </c>
      <c r="Q93" s="12" t="str">
        <f t="shared" si="9"/>
        <v/>
      </c>
      <c r="R93" s="12" t="str">
        <f t="shared" si="9"/>
        <v/>
      </c>
      <c r="S93" s="12" t="str">
        <f t="shared" si="9"/>
        <v/>
      </c>
      <c r="T93" s="12" t="str">
        <f t="shared" si="9"/>
        <v/>
      </c>
      <c r="U93" s="12" t="str">
        <f t="shared" si="9"/>
        <v/>
      </c>
      <c r="V93" s="12" t="str">
        <f t="shared" si="9"/>
        <v/>
      </c>
      <c r="W93" s="12" t="str">
        <f t="shared" si="9"/>
        <v/>
      </c>
      <c r="X93" s="12" t="str">
        <f t="shared" si="9"/>
        <v/>
      </c>
      <c r="Y93" s="12" t="str">
        <f t="shared" si="9"/>
        <v/>
      </c>
      <c r="Z93" s="12" t="str">
        <f t="shared" si="9"/>
        <v/>
      </c>
      <c r="AA93" s="12" t="str">
        <f t="shared" si="9"/>
        <v/>
      </c>
    </row>
    <row r="94" spans="2:27" ht="12.75" customHeight="1" thickBot="1" x14ac:dyDescent="0.25"/>
    <row r="95" spans="2:27" ht="12.75" customHeight="1" thickBot="1" x14ac:dyDescent="0.25">
      <c r="B95" s="17" t="s">
        <v>8</v>
      </c>
      <c r="D95" s="73" t="str">
        <f>"SUBSUMMARY SHEET " &amp; B96</f>
        <v xml:space="preserve">SUBSUMMARY SHEET </v>
      </c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</row>
    <row r="96" spans="2:27" ht="12.75" customHeight="1" thickBot="1" x14ac:dyDescent="0.25">
      <c r="B96" s="18"/>
      <c r="D96" s="74" t="s">
        <v>6</v>
      </c>
      <c r="E96" s="74"/>
      <c r="F96" s="74"/>
      <c r="G96" s="74"/>
      <c r="H96" s="74"/>
      <c r="I96" s="24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2:27" ht="12.75" customHeight="1" thickBot="1" x14ac:dyDescent="0.25">
      <c r="D97" s="75" t="s">
        <v>7</v>
      </c>
      <c r="E97" s="75"/>
      <c r="F97" s="75"/>
      <c r="G97" s="75"/>
      <c r="H97" s="75"/>
      <c r="I97" s="26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2:27" ht="12.75" customHeight="1" x14ac:dyDescent="0.2">
      <c r="B98" s="64" t="s">
        <v>9</v>
      </c>
      <c r="D98" s="76" t="s">
        <v>18</v>
      </c>
      <c r="E98" s="76" t="s">
        <v>19</v>
      </c>
      <c r="F98" s="79" t="s">
        <v>0</v>
      </c>
      <c r="G98" s="80"/>
      <c r="H98" s="80"/>
      <c r="I98" s="27"/>
      <c r="J98" s="6" t="str">
        <f t="shared" ref="J98:AA98" si="10">IF(OR(TRIM(J96)=0,TRIM(J96)=""),"",IF(IFERROR(TRIM(INDEX(QryItemNamed,MATCH(TRIM(J96),ITEM,0),2)),"")="Y","SPECIAL",LEFT(IFERROR(TRIM(INDEX(ITEM,MATCH(TRIM(J96),ITEM,0))),""),3)))</f>
        <v/>
      </c>
      <c r="K98" s="6" t="str">
        <f t="shared" si="10"/>
        <v/>
      </c>
      <c r="L98" s="6" t="str">
        <f t="shared" si="10"/>
        <v/>
      </c>
      <c r="M98" s="6" t="str">
        <f t="shared" si="10"/>
        <v/>
      </c>
      <c r="N98" s="6"/>
      <c r="O98" s="6" t="str">
        <f t="shared" si="10"/>
        <v/>
      </c>
      <c r="P98" s="6" t="str">
        <f t="shared" si="10"/>
        <v/>
      </c>
      <c r="Q98" s="6" t="str">
        <f t="shared" si="10"/>
        <v/>
      </c>
      <c r="R98" s="6" t="str">
        <f t="shared" si="10"/>
        <v/>
      </c>
      <c r="S98" s="6" t="str">
        <f t="shared" si="10"/>
        <v/>
      </c>
      <c r="T98" s="6" t="str">
        <f t="shared" si="10"/>
        <v/>
      </c>
      <c r="U98" s="6" t="str">
        <f t="shared" si="10"/>
        <v/>
      </c>
      <c r="V98" s="6" t="str">
        <f t="shared" si="10"/>
        <v/>
      </c>
      <c r="W98" s="6" t="str">
        <f t="shared" si="10"/>
        <v/>
      </c>
      <c r="X98" s="6" t="str">
        <f t="shared" si="10"/>
        <v/>
      </c>
      <c r="Y98" s="6" t="str">
        <f t="shared" si="10"/>
        <v/>
      </c>
      <c r="Z98" s="6" t="str">
        <f t="shared" si="10"/>
        <v/>
      </c>
      <c r="AA98" s="6" t="str">
        <f t="shared" si="10"/>
        <v/>
      </c>
    </row>
    <row r="99" spans="2:27" ht="12.75" customHeight="1" x14ac:dyDescent="0.2">
      <c r="B99" s="65"/>
      <c r="D99" s="77"/>
      <c r="E99" s="77"/>
      <c r="F99" s="81"/>
      <c r="G99" s="82"/>
      <c r="H99" s="82"/>
      <c r="I99" s="29"/>
      <c r="J99" s="85" t="str">
        <f t="shared" ref="J99:AA99" si="11">IF(OR(TRIM(J96)=0,TRIM(J96)=""),IF(J97="","",J97),IF(IFERROR(TRIM(INDEX(QryItemNamed,MATCH(TRIM(J96),ITEM,0),2)),"")="Y",RIGHT(IFERROR(TRIM(INDEX(QryItemNamed,MATCH(TRIM(J96),ITEM,0),4)),"123456789012"),LEN(IFERROR(TRIM(INDEX(QryItemNamed,MATCH(TRIM(J96),ITEM,0),4)),"123456789012"))-10)&amp;J97,IFERROR(TRIM(INDEX(QryItemNamed,MATCH(TRIM(J96),ITEM,0),4))&amp;J97,"ITEM CODE DOES NOT EXIST IN ITEM MASTER")))</f>
        <v/>
      </c>
      <c r="K99" s="85" t="str">
        <f t="shared" si="11"/>
        <v/>
      </c>
      <c r="L99" s="67" t="str">
        <f t="shared" si="11"/>
        <v/>
      </c>
      <c r="M99" s="67" t="str">
        <f t="shared" si="11"/>
        <v/>
      </c>
      <c r="N99" s="52"/>
      <c r="O99" s="67" t="str">
        <f t="shared" si="11"/>
        <v/>
      </c>
      <c r="P99" s="67" t="str">
        <f t="shared" si="11"/>
        <v/>
      </c>
      <c r="Q99" s="67" t="str">
        <f t="shared" si="11"/>
        <v/>
      </c>
      <c r="R99" s="67" t="str">
        <f t="shared" si="11"/>
        <v/>
      </c>
      <c r="S99" s="67" t="str">
        <f t="shared" si="11"/>
        <v/>
      </c>
      <c r="T99" s="67" t="str">
        <f t="shared" si="11"/>
        <v/>
      </c>
      <c r="U99" s="67" t="str">
        <f t="shared" si="11"/>
        <v/>
      </c>
      <c r="V99" s="67" t="str">
        <f t="shared" si="11"/>
        <v/>
      </c>
      <c r="W99" s="67" t="str">
        <f t="shared" si="11"/>
        <v/>
      </c>
      <c r="X99" s="70" t="str">
        <f t="shared" si="11"/>
        <v/>
      </c>
      <c r="Y99" s="67" t="str">
        <f t="shared" si="11"/>
        <v/>
      </c>
      <c r="Z99" s="67" t="str">
        <f t="shared" si="11"/>
        <v/>
      </c>
      <c r="AA99" s="67" t="str">
        <f t="shared" si="11"/>
        <v/>
      </c>
    </row>
    <row r="100" spans="2:27" ht="12.75" customHeight="1" x14ac:dyDescent="0.2">
      <c r="B100" s="65"/>
      <c r="D100" s="77"/>
      <c r="E100" s="77"/>
      <c r="F100" s="81"/>
      <c r="G100" s="82"/>
      <c r="H100" s="82"/>
      <c r="I100" s="29"/>
      <c r="J100" s="85"/>
      <c r="K100" s="85"/>
      <c r="L100" s="67"/>
      <c r="M100" s="67"/>
      <c r="N100" s="52"/>
      <c r="O100" s="67"/>
      <c r="P100" s="67"/>
      <c r="Q100" s="67"/>
      <c r="R100" s="67"/>
      <c r="S100" s="67"/>
      <c r="T100" s="67"/>
      <c r="U100" s="67"/>
      <c r="V100" s="67"/>
      <c r="W100" s="67"/>
      <c r="X100" s="71"/>
      <c r="Y100" s="67"/>
      <c r="Z100" s="67"/>
      <c r="AA100" s="67"/>
    </row>
    <row r="101" spans="2:27" ht="12.75" customHeight="1" x14ac:dyDescent="0.2">
      <c r="B101" s="65"/>
      <c r="D101" s="77"/>
      <c r="E101" s="77"/>
      <c r="F101" s="81"/>
      <c r="G101" s="82"/>
      <c r="H101" s="82"/>
      <c r="I101" s="29"/>
      <c r="J101" s="85"/>
      <c r="K101" s="85"/>
      <c r="L101" s="67"/>
      <c r="M101" s="67"/>
      <c r="N101" s="52"/>
      <c r="O101" s="67"/>
      <c r="P101" s="67"/>
      <c r="Q101" s="67"/>
      <c r="R101" s="67"/>
      <c r="S101" s="67"/>
      <c r="T101" s="67"/>
      <c r="U101" s="67"/>
      <c r="V101" s="67"/>
      <c r="W101" s="67"/>
      <c r="X101" s="71"/>
      <c r="Y101" s="67"/>
      <c r="Z101" s="67"/>
      <c r="AA101" s="67"/>
    </row>
    <row r="102" spans="2:27" ht="12.75" customHeight="1" x14ac:dyDescent="0.2">
      <c r="B102" s="65"/>
      <c r="D102" s="77"/>
      <c r="E102" s="77"/>
      <c r="F102" s="81"/>
      <c r="G102" s="82"/>
      <c r="H102" s="82"/>
      <c r="I102" s="29"/>
      <c r="J102" s="85"/>
      <c r="K102" s="85"/>
      <c r="L102" s="67"/>
      <c r="M102" s="67"/>
      <c r="N102" s="52"/>
      <c r="O102" s="67"/>
      <c r="P102" s="67"/>
      <c r="Q102" s="67"/>
      <c r="R102" s="67"/>
      <c r="S102" s="67"/>
      <c r="T102" s="67"/>
      <c r="U102" s="67"/>
      <c r="V102" s="67"/>
      <c r="W102" s="67"/>
      <c r="X102" s="71"/>
      <c r="Y102" s="67"/>
      <c r="Z102" s="67"/>
      <c r="AA102" s="67"/>
    </row>
    <row r="103" spans="2:27" ht="12.75" customHeight="1" x14ac:dyDescent="0.2">
      <c r="B103" s="65"/>
      <c r="D103" s="77"/>
      <c r="E103" s="77"/>
      <c r="F103" s="81"/>
      <c r="G103" s="82"/>
      <c r="H103" s="82"/>
      <c r="I103" s="29"/>
      <c r="J103" s="85"/>
      <c r="K103" s="85"/>
      <c r="L103" s="67"/>
      <c r="M103" s="67"/>
      <c r="N103" s="52"/>
      <c r="O103" s="67"/>
      <c r="P103" s="67"/>
      <c r="Q103" s="67"/>
      <c r="R103" s="67"/>
      <c r="S103" s="67"/>
      <c r="T103" s="67"/>
      <c r="U103" s="67"/>
      <c r="V103" s="67"/>
      <c r="W103" s="67"/>
      <c r="X103" s="71"/>
      <c r="Y103" s="67"/>
      <c r="Z103" s="67"/>
      <c r="AA103" s="67"/>
    </row>
    <row r="104" spans="2:27" ht="12.75" customHeight="1" x14ac:dyDescent="0.2">
      <c r="B104" s="65"/>
      <c r="D104" s="77"/>
      <c r="E104" s="77"/>
      <c r="F104" s="81"/>
      <c r="G104" s="82"/>
      <c r="H104" s="82"/>
      <c r="I104" s="29"/>
      <c r="J104" s="85"/>
      <c r="K104" s="85"/>
      <c r="L104" s="67"/>
      <c r="M104" s="67"/>
      <c r="N104" s="52"/>
      <c r="O104" s="67"/>
      <c r="P104" s="67"/>
      <c r="Q104" s="67"/>
      <c r="R104" s="67"/>
      <c r="S104" s="67"/>
      <c r="T104" s="67"/>
      <c r="U104" s="67"/>
      <c r="V104" s="67"/>
      <c r="W104" s="67"/>
      <c r="X104" s="71"/>
      <c r="Y104" s="67"/>
      <c r="Z104" s="67"/>
      <c r="AA104" s="67"/>
    </row>
    <row r="105" spans="2:27" ht="12.75" customHeight="1" x14ac:dyDescent="0.2">
      <c r="B105" s="65"/>
      <c r="D105" s="77"/>
      <c r="E105" s="77"/>
      <c r="F105" s="81"/>
      <c r="G105" s="82"/>
      <c r="H105" s="82"/>
      <c r="I105" s="29"/>
      <c r="J105" s="85"/>
      <c r="K105" s="85"/>
      <c r="L105" s="67"/>
      <c r="M105" s="67"/>
      <c r="N105" s="52"/>
      <c r="O105" s="67"/>
      <c r="P105" s="67"/>
      <c r="Q105" s="67"/>
      <c r="R105" s="67"/>
      <c r="S105" s="67"/>
      <c r="T105" s="67"/>
      <c r="U105" s="67"/>
      <c r="V105" s="67"/>
      <c r="W105" s="67"/>
      <c r="X105" s="71"/>
      <c r="Y105" s="67"/>
      <c r="Z105" s="67"/>
      <c r="AA105" s="67"/>
    </row>
    <row r="106" spans="2:27" ht="12.75" customHeight="1" x14ac:dyDescent="0.2">
      <c r="B106" s="65"/>
      <c r="D106" s="77"/>
      <c r="E106" s="77"/>
      <c r="F106" s="81"/>
      <c r="G106" s="82"/>
      <c r="H106" s="82"/>
      <c r="I106" s="29"/>
      <c r="J106" s="85"/>
      <c r="K106" s="85"/>
      <c r="L106" s="67"/>
      <c r="M106" s="67"/>
      <c r="N106" s="52"/>
      <c r="O106" s="67"/>
      <c r="P106" s="67"/>
      <c r="Q106" s="67"/>
      <c r="R106" s="67"/>
      <c r="S106" s="67"/>
      <c r="T106" s="67"/>
      <c r="U106" s="67"/>
      <c r="V106" s="67"/>
      <c r="W106" s="67"/>
      <c r="X106" s="71"/>
      <c r="Y106" s="67"/>
      <c r="Z106" s="67"/>
      <c r="AA106" s="67"/>
    </row>
    <row r="107" spans="2:27" ht="12.75" customHeight="1" x14ac:dyDescent="0.2">
      <c r="B107" s="65"/>
      <c r="D107" s="77"/>
      <c r="E107" s="77"/>
      <c r="F107" s="81"/>
      <c r="G107" s="82"/>
      <c r="H107" s="82"/>
      <c r="I107" s="29"/>
      <c r="J107" s="85"/>
      <c r="K107" s="85"/>
      <c r="L107" s="67"/>
      <c r="M107" s="67"/>
      <c r="N107" s="52"/>
      <c r="O107" s="67"/>
      <c r="P107" s="67"/>
      <c r="Q107" s="67"/>
      <c r="R107" s="67"/>
      <c r="S107" s="67"/>
      <c r="T107" s="67"/>
      <c r="U107" s="67"/>
      <c r="V107" s="67"/>
      <c r="W107" s="67"/>
      <c r="X107" s="71"/>
      <c r="Y107" s="67"/>
      <c r="Z107" s="67"/>
      <c r="AA107" s="67"/>
    </row>
    <row r="108" spans="2:27" ht="12.75" customHeight="1" x14ac:dyDescent="0.2">
      <c r="B108" s="65"/>
      <c r="D108" s="77"/>
      <c r="E108" s="77"/>
      <c r="F108" s="81"/>
      <c r="G108" s="82"/>
      <c r="H108" s="82"/>
      <c r="I108" s="29"/>
      <c r="J108" s="85"/>
      <c r="K108" s="85"/>
      <c r="L108" s="67"/>
      <c r="M108" s="67"/>
      <c r="N108" s="52"/>
      <c r="O108" s="67"/>
      <c r="P108" s="67"/>
      <c r="Q108" s="67"/>
      <c r="R108" s="67"/>
      <c r="S108" s="67"/>
      <c r="T108" s="67"/>
      <c r="U108" s="67"/>
      <c r="V108" s="67"/>
      <c r="W108" s="67"/>
      <c r="X108" s="71"/>
      <c r="Y108" s="67"/>
      <c r="Z108" s="67"/>
      <c r="AA108" s="67"/>
    </row>
    <row r="109" spans="2:27" ht="12.75" customHeight="1" x14ac:dyDescent="0.2">
      <c r="B109" s="65"/>
      <c r="D109" s="77"/>
      <c r="E109" s="77"/>
      <c r="F109" s="81"/>
      <c r="G109" s="82"/>
      <c r="H109" s="82"/>
      <c r="I109" s="29"/>
      <c r="J109" s="85"/>
      <c r="K109" s="85"/>
      <c r="L109" s="67"/>
      <c r="M109" s="67"/>
      <c r="N109" s="52"/>
      <c r="O109" s="67"/>
      <c r="P109" s="67"/>
      <c r="Q109" s="67"/>
      <c r="R109" s="67"/>
      <c r="S109" s="67"/>
      <c r="T109" s="67"/>
      <c r="U109" s="67"/>
      <c r="V109" s="67"/>
      <c r="W109" s="67"/>
      <c r="X109" s="71"/>
      <c r="Y109" s="67"/>
      <c r="Z109" s="67"/>
      <c r="AA109" s="67"/>
    </row>
    <row r="110" spans="2:27" ht="12.75" customHeight="1" x14ac:dyDescent="0.2">
      <c r="B110" s="65"/>
      <c r="D110" s="77"/>
      <c r="E110" s="77"/>
      <c r="F110" s="81"/>
      <c r="G110" s="82"/>
      <c r="H110" s="82"/>
      <c r="I110" s="29"/>
      <c r="J110" s="85"/>
      <c r="K110" s="85"/>
      <c r="L110" s="67"/>
      <c r="M110" s="67"/>
      <c r="N110" s="52"/>
      <c r="O110" s="67"/>
      <c r="P110" s="67"/>
      <c r="Q110" s="67"/>
      <c r="R110" s="67"/>
      <c r="S110" s="67"/>
      <c r="T110" s="67"/>
      <c r="U110" s="67"/>
      <c r="V110" s="67"/>
      <c r="W110" s="67"/>
      <c r="X110" s="72"/>
      <c r="Y110" s="67"/>
      <c r="Z110" s="67"/>
      <c r="AA110" s="67"/>
    </row>
    <row r="111" spans="2:27" ht="12.75" customHeight="1" thickBot="1" x14ac:dyDescent="0.25">
      <c r="B111" s="66"/>
      <c r="D111" s="78"/>
      <c r="E111" s="78"/>
      <c r="F111" s="83"/>
      <c r="G111" s="84"/>
      <c r="H111" s="84"/>
      <c r="I111" s="28"/>
      <c r="J111" s="7" t="str">
        <f t="shared" ref="J111:AA111" si="12">IF(OR(TRIM(J96)=0,TRIM(J96)=""),"",IFERROR(TRIM(INDEX(QryItemNamed,MATCH(TRIM(J96),ITEM,0),3)),""))</f>
        <v/>
      </c>
      <c r="K111" s="7" t="str">
        <f t="shared" si="12"/>
        <v/>
      </c>
      <c r="L111" s="7" t="str">
        <f t="shared" si="12"/>
        <v/>
      </c>
      <c r="M111" s="7" t="str">
        <f t="shared" si="12"/>
        <v/>
      </c>
      <c r="N111" s="7"/>
      <c r="O111" s="7" t="str">
        <f t="shared" si="12"/>
        <v/>
      </c>
      <c r="P111" s="7" t="str">
        <f t="shared" si="12"/>
        <v/>
      </c>
      <c r="Q111" s="7" t="str">
        <f t="shared" si="12"/>
        <v/>
      </c>
      <c r="R111" s="7" t="str">
        <f t="shared" si="12"/>
        <v/>
      </c>
      <c r="S111" s="7" t="str">
        <f t="shared" si="12"/>
        <v/>
      </c>
      <c r="T111" s="7" t="str">
        <f t="shared" si="12"/>
        <v/>
      </c>
      <c r="U111" s="7" t="str">
        <f t="shared" si="12"/>
        <v/>
      </c>
      <c r="V111" s="7" t="str">
        <f t="shared" si="12"/>
        <v/>
      </c>
      <c r="W111" s="7" t="str">
        <f t="shared" si="12"/>
        <v/>
      </c>
      <c r="X111" s="7" t="str">
        <f t="shared" si="12"/>
        <v/>
      </c>
      <c r="Y111" s="7" t="str">
        <f t="shared" si="12"/>
        <v/>
      </c>
      <c r="Z111" s="7" t="str">
        <f t="shared" si="12"/>
        <v/>
      </c>
      <c r="AA111" s="7" t="str">
        <f t="shared" si="12"/>
        <v/>
      </c>
    </row>
    <row r="112" spans="2:27" ht="12.75" customHeight="1" x14ac:dyDescent="0.2">
      <c r="B112" s="19"/>
      <c r="D112" s="8"/>
      <c r="E112" s="8"/>
      <c r="F112" s="9"/>
      <c r="G112" s="8" t="s">
        <v>1</v>
      </c>
      <c r="H112" s="9"/>
      <c r="I112" s="30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2:27" ht="12.75" customHeight="1" x14ac:dyDescent="0.2">
      <c r="B113" s="20"/>
      <c r="D113" s="10"/>
      <c r="E113" s="10"/>
      <c r="F113" s="11"/>
      <c r="G113" s="10"/>
      <c r="H113" s="11"/>
      <c r="I113" s="31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 spans="2:27" ht="12.75" customHeight="1" x14ac:dyDescent="0.2">
      <c r="B114" s="20"/>
      <c r="D114" s="10"/>
      <c r="E114" s="10"/>
      <c r="F114" s="11"/>
      <c r="G114" s="10"/>
      <c r="H114" s="11"/>
      <c r="I114" s="31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spans="2:27" ht="12.75" customHeight="1" x14ac:dyDescent="0.2">
      <c r="B115" s="20"/>
      <c r="D115" s="10"/>
      <c r="E115" s="10"/>
      <c r="F115" s="11"/>
      <c r="G115" s="10"/>
      <c r="H115" s="11"/>
      <c r="I115" s="31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spans="2:27" ht="12.75" customHeight="1" x14ac:dyDescent="0.2">
      <c r="B116" s="20"/>
      <c r="D116" s="10"/>
      <c r="E116" s="10"/>
      <c r="F116" s="11"/>
      <c r="G116" s="10"/>
      <c r="H116" s="11"/>
      <c r="I116" s="31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spans="2:27" ht="12.75" customHeight="1" x14ac:dyDescent="0.2">
      <c r="B117" s="20"/>
      <c r="D117" s="10"/>
      <c r="E117" s="10"/>
      <c r="F117" s="11"/>
      <c r="G117" s="10"/>
      <c r="H117" s="11"/>
      <c r="I117" s="31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spans="2:27" ht="12.75" customHeight="1" x14ac:dyDescent="0.2">
      <c r="B118" s="20"/>
      <c r="D118" s="10"/>
      <c r="E118" s="10"/>
      <c r="F118" s="11"/>
      <c r="G118" s="10"/>
      <c r="H118" s="11"/>
      <c r="I118" s="31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 spans="2:27" ht="12.75" customHeight="1" x14ac:dyDescent="0.2">
      <c r="B119" s="20"/>
      <c r="D119" s="10"/>
      <c r="E119" s="10"/>
      <c r="F119" s="11"/>
      <c r="G119" s="10"/>
      <c r="H119" s="11"/>
      <c r="I119" s="31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</row>
    <row r="120" spans="2:27" ht="12.75" customHeight="1" x14ac:dyDescent="0.2">
      <c r="B120" s="20"/>
      <c r="D120" s="10"/>
      <c r="E120" s="10"/>
      <c r="F120" s="11"/>
      <c r="G120" s="10"/>
      <c r="H120" s="11"/>
      <c r="I120" s="31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</row>
    <row r="121" spans="2:27" ht="12.75" customHeight="1" x14ac:dyDescent="0.2">
      <c r="B121" s="20"/>
      <c r="D121" s="10"/>
      <c r="E121" s="10"/>
      <c r="F121" s="11"/>
      <c r="G121" s="10"/>
      <c r="H121" s="11"/>
      <c r="I121" s="31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</row>
    <row r="122" spans="2:27" ht="12.75" customHeight="1" x14ac:dyDescent="0.2">
      <c r="B122" s="20"/>
      <c r="D122" s="10"/>
      <c r="E122" s="10"/>
      <c r="F122" s="11"/>
      <c r="G122" s="10"/>
      <c r="H122" s="11"/>
      <c r="I122" s="31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</row>
    <row r="123" spans="2:27" ht="12.75" customHeight="1" x14ac:dyDescent="0.2">
      <c r="B123" s="20"/>
      <c r="D123" s="10"/>
      <c r="E123" s="10"/>
      <c r="F123" s="11"/>
      <c r="G123" s="10"/>
      <c r="H123" s="11"/>
      <c r="I123" s="31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</row>
    <row r="124" spans="2:27" ht="12.75" customHeight="1" x14ac:dyDescent="0.2">
      <c r="B124" s="20"/>
      <c r="D124" s="10"/>
      <c r="E124" s="10"/>
      <c r="F124" s="11"/>
      <c r="G124" s="10"/>
      <c r="H124" s="11"/>
      <c r="I124" s="31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 spans="2:27" ht="12.75" customHeight="1" x14ac:dyDescent="0.2">
      <c r="B125" s="20"/>
      <c r="D125" s="10"/>
      <c r="E125" s="10"/>
      <c r="F125" s="11"/>
      <c r="G125" s="10"/>
      <c r="H125" s="11"/>
      <c r="I125" s="31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</row>
    <row r="126" spans="2:27" ht="12.75" customHeight="1" x14ac:dyDescent="0.2">
      <c r="B126" s="20"/>
      <c r="D126" s="10"/>
      <c r="E126" s="10"/>
      <c r="F126" s="11"/>
      <c r="G126" s="10"/>
      <c r="H126" s="11"/>
      <c r="I126" s="31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</row>
    <row r="127" spans="2:27" ht="12.75" customHeight="1" x14ac:dyDescent="0.2">
      <c r="B127" s="20"/>
      <c r="D127" s="10"/>
      <c r="E127" s="10"/>
      <c r="F127" s="11"/>
      <c r="G127" s="10"/>
      <c r="H127" s="11"/>
      <c r="I127" s="31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</row>
    <row r="128" spans="2:27" ht="12.75" customHeight="1" x14ac:dyDescent="0.2">
      <c r="B128" s="20"/>
      <c r="D128" s="10"/>
      <c r="E128" s="10"/>
      <c r="F128" s="11"/>
      <c r="G128" s="10"/>
      <c r="H128" s="11"/>
      <c r="I128" s="31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spans="2:27" ht="12.75" customHeight="1" x14ac:dyDescent="0.2">
      <c r="B129" s="20"/>
      <c r="D129" s="10"/>
      <c r="E129" s="10"/>
      <c r="F129" s="11"/>
      <c r="G129" s="10"/>
      <c r="H129" s="11"/>
      <c r="I129" s="31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spans="2:27" ht="12.75" customHeight="1" x14ac:dyDescent="0.2">
      <c r="B130" s="20"/>
      <c r="D130" s="10"/>
      <c r="E130" s="10"/>
      <c r="F130" s="11"/>
      <c r="G130" s="10"/>
      <c r="H130" s="11"/>
      <c r="I130" s="31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spans="2:27" ht="12.75" customHeight="1" x14ac:dyDescent="0.2">
      <c r="B131" s="20"/>
      <c r="D131" s="10"/>
      <c r="E131" s="10"/>
      <c r="F131" s="11"/>
      <c r="G131" s="10"/>
      <c r="H131" s="11"/>
      <c r="I131" s="3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spans="2:27" ht="12.75" customHeight="1" x14ac:dyDescent="0.2">
      <c r="B132" s="20"/>
      <c r="D132" s="10"/>
      <c r="E132" s="10"/>
      <c r="F132" s="11"/>
      <c r="G132" s="10"/>
      <c r="H132" s="11"/>
      <c r="I132" s="3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spans="2:27" ht="12.75" customHeight="1" x14ac:dyDescent="0.2">
      <c r="B133" s="20"/>
      <c r="D133" s="10"/>
      <c r="E133" s="10"/>
      <c r="F133" s="11"/>
      <c r="G133" s="10"/>
      <c r="H133" s="11"/>
      <c r="I133" s="31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spans="2:27" ht="12.75" customHeight="1" thickBot="1" x14ac:dyDescent="0.25">
      <c r="B134" s="21"/>
      <c r="D134" s="10"/>
      <c r="E134" s="10"/>
      <c r="F134" s="11"/>
      <c r="G134" s="10"/>
      <c r="H134" s="11"/>
      <c r="I134" s="31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spans="2:27" ht="12.75" customHeight="1" x14ac:dyDescent="0.2">
      <c r="B135" s="5" t="s">
        <v>10</v>
      </c>
      <c r="D135" s="68" t="s">
        <v>2</v>
      </c>
      <c r="E135" s="69"/>
      <c r="F135" s="69"/>
      <c r="G135" s="69"/>
      <c r="H135" s="69"/>
      <c r="I135" s="25"/>
      <c r="J135" s="12" t="str">
        <f t="shared" ref="J135:AA135" si="13">IF(J96="","",IF(OR(J111="", J111="LS", J111="LUMP"),IF(SUM(COUNTIF(J112:J134,"LS")+COUNTIF(J112:J134,"LUMP"))&gt;0,"LS",""),IF(SUM(J112:J134)&gt;0,ROUNDUP(SUM(J112:J134),0),"")))</f>
        <v/>
      </c>
      <c r="K135" s="12" t="str">
        <f t="shared" si="13"/>
        <v/>
      </c>
      <c r="L135" s="12" t="str">
        <f t="shared" si="13"/>
        <v/>
      </c>
      <c r="M135" s="12" t="str">
        <f t="shared" si="13"/>
        <v/>
      </c>
      <c r="N135" s="12"/>
      <c r="O135" s="12" t="str">
        <f t="shared" si="13"/>
        <v/>
      </c>
      <c r="P135" s="12" t="str">
        <f t="shared" si="13"/>
        <v/>
      </c>
      <c r="Q135" s="12" t="str">
        <f t="shared" si="13"/>
        <v/>
      </c>
      <c r="R135" s="12" t="str">
        <f t="shared" si="13"/>
        <v/>
      </c>
      <c r="S135" s="12" t="str">
        <f t="shared" si="13"/>
        <v/>
      </c>
      <c r="T135" s="12" t="str">
        <f t="shared" si="13"/>
        <v/>
      </c>
      <c r="U135" s="12" t="str">
        <f t="shared" si="13"/>
        <v/>
      </c>
      <c r="V135" s="12" t="str">
        <f t="shared" si="13"/>
        <v/>
      </c>
      <c r="W135" s="12" t="str">
        <f t="shared" si="13"/>
        <v/>
      </c>
      <c r="X135" s="12" t="str">
        <f t="shared" si="13"/>
        <v/>
      </c>
      <c r="Y135" s="12" t="str">
        <f t="shared" si="13"/>
        <v/>
      </c>
      <c r="Z135" s="12" t="str">
        <f t="shared" si="13"/>
        <v/>
      </c>
      <c r="AA135" s="12" t="str">
        <f t="shared" si="13"/>
        <v/>
      </c>
    </row>
    <row r="136" spans="2:27" ht="12.75" customHeight="1" thickBot="1" x14ac:dyDescent="0.25"/>
    <row r="137" spans="2:27" ht="12.75" customHeight="1" thickBot="1" x14ac:dyDescent="0.25">
      <c r="B137" s="17" t="s">
        <v>8</v>
      </c>
      <c r="D137" s="73" t="str">
        <f>"SUBSUMMARY SHEET " &amp; B138</f>
        <v xml:space="preserve">SUBSUMMARY SHEET </v>
      </c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</row>
    <row r="138" spans="2:27" ht="12.75" customHeight="1" thickBot="1" x14ac:dyDescent="0.25">
      <c r="B138" s="18"/>
      <c r="D138" s="74" t="s">
        <v>6</v>
      </c>
      <c r="E138" s="74"/>
      <c r="F138" s="74"/>
      <c r="G138" s="74"/>
      <c r="H138" s="74"/>
      <c r="I138" s="24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2:27" ht="12.75" customHeight="1" thickBot="1" x14ac:dyDescent="0.25">
      <c r="D139" s="75" t="s">
        <v>7</v>
      </c>
      <c r="E139" s="75"/>
      <c r="F139" s="75"/>
      <c r="G139" s="75"/>
      <c r="H139" s="75"/>
      <c r="I139" s="26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2:27" ht="12.75" customHeight="1" x14ac:dyDescent="0.2">
      <c r="B140" s="64" t="s">
        <v>9</v>
      </c>
      <c r="D140" s="76" t="s">
        <v>18</v>
      </c>
      <c r="E140" s="76" t="s">
        <v>19</v>
      </c>
      <c r="F140" s="79" t="s">
        <v>0</v>
      </c>
      <c r="G140" s="80"/>
      <c r="H140" s="80"/>
      <c r="I140" s="27"/>
      <c r="J140" s="6" t="str">
        <f t="shared" ref="J140:AA140" si="14">IF(OR(TRIM(J138)=0,TRIM(J138)=""),"",IF(IFERROR(TRIM(INDEX(QryItemNamed,MATCH(TRIM(J138),ITEM,0),2)),"")="Y","SPECIAL",LEFT(IFERROR(TRIM(INDEX(ITEM,MATCH(TRIM(J138),ITEM,0))),""),3)))</f>
        <v/>
      </c>
      <c r="K140" s="6" t="str">
        <f t="shared" si="14"/>
        <v/>
      </c>
      <c r="L140" s="6" t="str">
        <f t="shared" si="14"/>
        <v/>
      </c>
      <c r="M140" s="6" t="str">
        <f t="shared" si="14"/>
        <v/>
      </c>
      <c r="N140" s="6"/>
      <c r="O140" s="6" t="str">
        <f t="shared" si="14"/>
        <v/>
      </c>
      <c r="P140" s="6" t="str">
        <f t="shared" si="14"/>
        <v/>
      </c>
      <c r="Q140" s="6" t="str">
        <f t="shared" si="14"/>
        <v/>
      </c>
      <c r="R140" s="6" t="str">
        <f t="shared" si="14"/>
        <v/>
      </c>
      <c r="S140" s="6" t="str">
        <f t="shared" si="14"/>
        <v/>
      </c>
      <c r="T140" s="6" t="str">
        <f t="shared" si="14"/>
        <v/>
      </c>
      <c r="U140" s="6" t="str">
        <f t="shared" si="14"/>
        <v/>
      </c>
      <c r="V140" s="6" t="str">
        <f t="shared" si="14"/>
        <v/>
      </c>
      <c r="W140" s="6" t="str">
        <f t="shared" si="14"/>
        <v/>
      </c>
      <c r="X140" s="6" t="str">
        <f t="shared" si="14"/>
        <v/>
      </c>
      <c r="Y140" s="6" t="str">
        <f t="shared" si="14"/>
        <v/>
      </c>
      <c r="Z140" s="6" t="str">
        <f t="shared" si="14"/>
        <v/>
      </c>
      <c r="AA140" s="6" t="str">
        <f t="shared" si="14"/>
        <v/>
      </c>
    </row>
    <row r="141" spans="2:27" ht="12.75" customHeight="1" x14ac:dyDescent="0.2">
      <c r="B141" s="65"/>
      <c r="D141" s="77"/>
      <c r="E141" s="77"/>
      <c r="F141" s="81"/>
      <c r="G141" s="82"/>
      <c r="H141" s="82"/>
      <c r="I141" s="29"/>
      <c r="J141" s="85" t="str">
        <f t="shared" ref="J141:AA141" si="15">IF(OR(TRIM(J138)=0,TRIM(J138)=""),IF(J139="","",J139),IF(IFERROR(TRIM(INDEX(QryItemNamed,MATCH(TRIM(J138),ITEM,0),2)),"")="Y",RIGHT(IFERROR(TRIM(INDEX(QryItemNamed,MATCH(TRIM(J138),ITEM,0),4)),"123456789012"),LEN(IFERROR(TRIM(INDEX(QryItemNamed,MATCH(TRIM(J138),ITEM,0),4)),"123456789012"))-10)&amp;J139,IFERROR(TRIM(INDEX(QryItemNamed,MATCH(TRIM(J138),ITEM,0),4))&amp;J139,"ITEM CODE DOES NOT EXIST IN ITEM MASTER")))</f>
        <v/>
      </c>
      <c r="K141" s="85" t="str">
        <f t="shared" si="15"/>
        <v/>
      </c>
      <c r="L141" s="67" t="str">
        <f t="shared" si="15"/>
        <v/>
      </c>
      <c r="M141" s="67" t="str">
        <f t="shared" si="15"/>
        <v/>
      </c>
      <c r="N141" s="52"/>
      <c r="O141" s="67" t="str">
        <f t="shared" si="15"/>
        <v/>
      </c>
      <c r="P141" s="67" t="str">
        <f t="shared" si="15"/>
        <v/>
      </c>
      <c r="Q141" s="67" t="str">
        <f t="shared" si="15"/>
        <v/>
      </c>
      <c r="R141" s="67" t="str">
        <f t="shared" si="15"/>
        <v/>
      </c>
      <c r="S141" s="67" t="str">
        <f t="shared" si="15"/>
        <v/>
      </c>
      <c r="T141" s="67" t="str">
        <f t="shared" si="15"/>
        <v/>
      </c>
      <c r="U141" s="67" t="str">
        <f t="shared" si="15"/>
        <v/>
      </c>
      <c r="V141" s="67" t="str">
        <f t="shared" si="15"/>
        <v/>
      </c>
      <c r="W141" s="67" t="str">
        <f t="shared" si="15"/>
        <v/>
      </c>
      <c r="X141" s="70" t="str">
        <f t="shared" si="15"/>
        <v/>
      </c>
      <c r="Y141" s="67" t="str">
        <f t="shared" si="15"/>
        <v/>
      </c>
      <c r="Z141" s="67" t="str">
        <f t="shared" si="15"/>
        <v/>
      </c>
      <c r="AA141" s="67" t="str">
        <f t="shared" si="15"/>
        <v/>
      </c>
    </row>
    <row r="142" spans="2:27" ht="12.75" customHeight="1" x14ac:dyDescent="0.2">
      <c r="B142" s="65"/>
      <c r="D142" s="77"/>
      <c r="E142" s="77"/>
      <c r="F142" s="81"/>
      <c r="G142" s="82"/>
      <c r="H142" s="82"/>
      <c r="I142" s="29"/>
      <c r="J142" s="85"/>
      <c r="K142" s="85"/>
      <c r="L142" s="67"/>
      <c r="M142" s="67"/>
      <c r="N142" s="52"/>
      <c r="O142" s="67"/>
      <c r="P142" s="67"/>
      <c r="Q142" s="67"/>
      <c r="R142" s="67"/>
      <c r="S142" s="67"/>
      <c r="T142" s="67"/>
      <c r="U142" s="67"/>
      <c r="V142" s="67"/>
      <c r="W142" s="67"/>
      <c r="X142" s="71"/>
      <c r="Y142" s="67"/>
      <c r="Z142" s="67"/>
      <c r="AA142" s="67"/>
    </row>
    <row r="143" spans="2:27" ht="12.75" customHeight="1" x14ac:dyDescent="0.2">
      <c r="B143" s="65"/>
      <c r="D143" s="77"/>
      <c r="E143" s="77"/>
      <c r="F143" s="81"/>
      <c r="G143" s="82"/>
      <c r="H143" s="82"/>
      <c r="I143" s="29"/>
      <c r="J143" s="85"/>
      <c r="K143" s="85"/>
      <c r="L143" s="67"/>
      <c r="M143" s="67"/>
      <c r="N143" s="52"/>
      <c r="O143" s="67"/>
      <c r="P143" s="67"/>
      <c r="Q143" s="67"/>
      <c r="R143" s="67"/>
      <c r="S143" s="67"/>
      <c r="T143" s="67"/>
      <c r="U143" s="67"/>
      <c r="V143" s="67"/>
      <c r="W143" s="67"/>
      <c r="X143" s="71"/>
      <c r="Y143" s="67"/>
      <c r="Z143" s="67"/>
      <c r="AA143" s="67"/>
    </row>
    <row r="144" spans="2:27" ht="12.75" customHeight="1" x14ac:dyDescent="0.2">
      <c r="B144" s="65"/>
      <c r="D144" s="77"/>
      <c r="E144" s="77"/>
      <c r="F144" s="81"/>
      <c r="G144" s="82"/>
      <c r="H144" s="82"/>
      <c r="I144" s="29"/>
      <c r="J144" s="85"/>
      <c r="K144" s="85"/>
      <c r="L144" s="67"/>
      <c r="M144" s="67"/>
      <c r="N144" s="52"/>
      <c r="O144" s="67"/>
      <c r="P144" s="67"/>
      <c r="Q144" s="67"/>
      <c r="R144" s="67"/>
      <c r="S144" s="67"/>
      <c r="T144" s="67"/>
      <c r="U144" s="67"/>
      <c r="V144" s="67"/>
      <c r="W144" s="67"/>
      <c r="X144" s="71"/>
      <c r="Y144" s="67"/>
      <c r="Z144" s="67"/>
      <c r="AA144" s="67"/>
    </row>
    <row r="145" spans="2:27" ht="12.75" customHeight="1" x14ac:dyDescent="0.2">
      <c r="B145" s="65"/>
      <c r="D145" s="77"/>
      <c r="E145" s="77"/>
      <c r="F145" s="81"/>
      <c r="G145" s="82"/>
      <c r="H145" s="82"/>
      <c r="I145" s="29"/>
      <c r="J145" s="85"/>
      <c r="K145" s="85"/>
      <c r="L145" s="67"/>
      <c r="M145" s="67"/>
      <c r="N145" s="52"/>
      <c r="O145" s="67"/>
      <c r="P145" s="67"/>
      <c r="Q145" s="67"/>
      <c r="R145" s="67"/>
      <c r="S145" s="67"/>
      <c r="T145" s="67"/>
      <c r="U145" s="67"/>
      <c r="V145" s="67"/>
      <c r="W145" s="67"/>
      <c r="X145" s="71"/>
      <c r="Y145" s="67"/>
      <c r="Z145" s="67"/>
      <c r="AA145" s="67"/>
    </row>
    <row r="146" spans="2:27" ht="12.75" customHeight="1" x14ac:dyDescent="0.2">
      <c r="B146" s="65"/>
      <c r="D146" s="77"/>
      <c r="E146" s="77"/>
      <c r="F146" s="81"/>
      <c r="G146" s="82"/>
      <c r="H146" s="82"/>
      <c r="I146" s="29"/>
      <c r="J146" s="85"/>
      <c r="K146" s="85"/>
      <c r="L146" s="67"/>
      <c r="M146" s="67"/>
      <c r="N146" s="52"/>
      <c r="O146" s="67"/>
      <c r="P146" s="67"/>
      <c r="Q146" s="67"/>
      <c r="R146" s="67"/>
      <c r="S146" s="67"/>
      <c r="T146" s="67"/>
      <c r="U146" s="67"/>
      <c r="V146" s="67"/>
      <c r="W146" s="67"/>
      <c r="X146" s="71"/>
      <c r="Y146" s="67"/>
      <c r="Z146" s="67"/>
      <c r="AA146" s="67"/>
    </row>
    <row r="147" spans="2:27" ht="12.75" customHeight="1" x14ac:dyDescent="0.2">
      <c r="B147" s="65"/>
      <c r="D147" s="77"/>
      <c r="E147" s="77"/>
      <c r="F147" s="81"/>
      <c r="G147" s="82"/>
      <c r="H147" s="82"/>
      <c r="I147" s="29"/>
      <c r="J147" s="85"/>
      <c r="K147" s="85"/>
      <c r="L147" s="67"/>
      <c r="M147" s="67"/>
      <c r="N147" s="52"/>
      <c r="O147" s="67"/>
      <c r="P147" s="67"/>
      <c r="Q147" s="67"/>
      <c r="R147" s="67"/>
      <c r="S147" s="67"/>
      <c r="T147" s="67"/>
      <c r="U147" s="67"/>
      <c r="V147" s="67"/>
      <c r="W147" s="67"/>
      <c r="X147" s="71"/>
      <c r="Y147" s="67"/>
      <c r="Z147" s="67"/>
      <c r="AA147" s="67"/>
    </row>
    <row r="148" spans="2:27" ht="12.75" customHeight="1" x14ac:dyDescent="0.2">
      <c r="B148" s="65"/>
      <c r="D148" s="77"/>
      <c r="E148" s="77"/>
      <c r="F148" s="81"/>
      <c r="G148" s="82"/>
      <c r="H148" s="82"/>
      <c r="I148" s="29"/>
      <c r="J148" s="85"/>
      <c r="K148" s="85"/>
      <c r="L148" s="67"/>
      <c r="M148" s="67"/>
      <c r="N148" s="52"/>
      <c r="O148" s="67"/>
      <c r="P148" s="67"/>
      <c r="Q148" s="67"/>
      <c r="R148" s="67"/>
      <c r="S148" s="67"/>
      <c r="T148" s="67"/>
      <c r="U148" s="67"/>
      <c r="V148" s="67"/>
      <c r="W148" s="67"/>
      <c r="X148" s="71"/>
      <c r="Y148" s="67"/>
      <c r="Z148" s="67"/>
      <c r="AA148" s="67"/>
    </row>
    <row r="149" spans="2:27" ht="12.75" customHeight="1" x14ac:dyDescent="0.2">
      <c r="B149" s="65"/>
      <c r="D149" s="77"/>
      <c r="E149" s="77"/>
      <c r="F149" s="81"/>
      <c r="G149" s="82"/>
      <c r="H149" s="82"/>
      <c r="I149" s="29"/>
      <c r="J149" s="85"/>
      <c r="K149" s="85"/>
      <c r="L149" s="67"/>
      <c r="M149" s="67"/>
      <c r="N149" s="52"/>
      <c r="O149" s="67"/>
      <c r="P149" s="67"/>
      <c r="Q149" s="67"/>
      <c r="R149" s="67"/>
      <c r="S149" s="67"/>
      <c r="T149" s="67"/>
      <c r="U149" s="67"/>
      <c r="V149" s="67"/>
      <c r="W149" s="67"/>
      <c r="X149" s="71"/>
      <c r="Y149" s="67"/>
      <c r="Z149" s="67"/>
      <c r="AA149" s="67"/>
    </row>
    <row r="150" spans="2:27" ht="12.75" customHeight="1" x14ac:dyDescent="0.2">
      <c r="B150" s="65"/>
      <c r="D150" s="77"/>
      <c r="E150" s="77"/>
      <c r="F150" s="81"/>
      <c r="G150" s="82"/>
      <c r="H150" s="82"/>
      <c r="I150" s="29"/>
      <c r="J150" s="85"/>
      <c r="K150" s="85"/>
      <c r="L150" s="67"/>
      <c r="M150" s="67"/>
      <c r="N150" s="52"/>
      <c r="O150" s="67"/>
      <c r="P150" s="67"/>
      <c r="Q150" s="67"/>
      <c r="R150" s="67"/>
      <c r="S150" s="67"/>
      <c r="T150" s="67"/>
      <c r="U150" s="67"/>
      <c r="V150" s="67"/>
      <c r="W150" s="67"/>
      <c r="X150" s="71"/>
      <c r="Y150" s="67"/>
      <c r="Z150" s="67"/>
      <c r="AA150" s="67"/>
    </row>
    <row r="151" spans="2:27" ht="12.75" customHeight="1" x14ac:dyDescent="0.2">
      <c r="B151" s="65"/>
      <c r="D151" s="77"/>
      <c r="E151" s="77"/>
      <c r="F151" s="81"/>
      <c r="G151" s="82"/>
      <c r="H151" s="82"/>
      <c r="I151" s="29"/>
      <c r="J151" s="85"/>
      <c r="K151" s="85"/>
      <c r="L151" s="67"/>
      <c r="M151" s="67"/>
      <c r="N151" s="52"/>
      <c r="O151" s="67"/>
      <c r="P151" s="67"/>
      <c r="Q151" s="67"/>
      <c r="R151" s="67"/>
      <c r="S151" s="67"/>
      <c r="T151" s="67"/>
      <c r="U151" s="67"/>
      <c r="V151" s="67"/>
      <c r="W151" s="67"/>
      <c r="X151" s="71"/>
      <c r="Y151" s="67"/>
      <c r="Z151" s="67"/>
      <c r="AA151" s="67"/>
    </row>
    <row r="152" spans="2:27" ht="12.75" customHeight="1" x14ac:dyDescent="0.2">
      <c r="B152" s="65"/>
      <c r="D152" s="77"/>
      <c r="E152" s="77"/>
      <c r="F152" s="81"/>
      <c r="G152" s="82"/>
      <c r="H152" s="82"/>
      <c r="I152" s="29"/>
      <c r="J152" s="85"/>
      <c r="K152" s="85"/>
      <c r="L152" s="67"/>
      <c r="M152" s="67"/>
      <c r="N152" s="52"/>
      <c r="O152" s="67"/>
      <c r="P152" s="67"/>
      <c r="Q152" s="67"/>
      <c r="R152" s="67"/>
      <c r="S152" s="67"/>
      <c r="T152" s="67"/>
      <c r="U152" s="67"/>
      <c r="V152" s="67"/>
      <c r="W152" s="67"/>
      <c r="X152" s="72"/>
      <c r="Y152" s="67"/>
      <c r="Z152" s="67"/>
      <c r="AA152" s="67"/>
    </row>
    <row r="153" spans="2:27" ht="12.75" customHeight="1" thickBot="1" x14ac:dyDescent="0.25">
      <c r="B153" s="66"/>
      <c r="D153" s="78"/>
      <c r="E153" s="78"/>
      <c r="F153" s="83"/>
      <c r="G153" s="84"/>
      <c r="H153" s="84"/>
      <c r="I153" s="28"/>
      <c r="J153" s="7" t="str">
        <f t="shared" ref="J153:AA153" si="16">IF(OR(TRIM(J138)=0,TRIM(J138)=""),"",IFERROR(TRIM(INDEX(QryItemNamed,MATCH(TRIM(J138),ITEM,0),3)),""))</f>
        <v/>
      </c>
      <c r="K153" s="7" t="str">
        <f t="shared" si="16"/>
        <v/>
      </c>
      <c r="L153" s="7" t="str">
        <f t="shared" si="16"/>
        <v/>
      </c>
      <c r="M153" s="7" t="str">
        <f t="shared" si="16"/>
        <v/>
      </c>
      <c r="N153" s="7"/>
      <c r="O153" s="7" t="str">
        <f t="shared" si="16"/>
        <v/>
      </c>
      <c r="P153" s="7" t="str">
        <f t="shared" si="16"/>
        <v/>
      </c>
      <c r="Q153" s="7" t="str">
        <f t="shared" si="16"/>
        <v/>
      </c>
      <c r="R153" s="7" t="str">
        <f t="shared" si="16"/>
        <v/>
      </c>
      <c r="S153" s="7" t="str">
        <f t="shared" si="16"/>
        <v/>
      </c>
      <c r="T153" s="7" t="str">
        <f t="shared" si="16"/>
        <v/>
      </c>
      <c r="U153" s="7" t="str">
        <f t="shared" si="16"/>
        <v/>
      </c>
      <c r="V153" s="7" t="str">
        <f t="shared" si="16"/>
        <v/>
      </c>
      <c r="W153" s="7" t="str">
        <f t="shared" si="16"/>
        <v/>
      </c>
      <c r="X153" s="7" t="str">
        <f t="shared" si="16"/>
        <v/>
      </c>
      <c r="Y153" s="7" t="str">
        <f t="shared" si="16"/>
        <v/>
      </c>
      <c r="Z153" s="7" t="str">
        <f t="shared" si="16"/>
        <v/>
      </c>
      <c r="AA153" s="7" t="str">
        <f t="shared" si="16"/>
        <v/>
      </c>
    </row>
    <row r="154" spans="2:27" ht="12.75" customHeight="1" x14ac:dyDescent="0.2">
      <c r="B154" s="19"/>
      <c r="D154" s="8"/>
      <c r="E154" s="8"/>
      <c r="F154" s="9"/>
      <c r="G154" s="8" t="s">
        <v>1</v>
      </c>
      <c r="H154" s="9"/>
      <c r="I154" s="3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2:27" ht="12.75" customHeight="1" x14ac:dyDescent="0.2">
      <c r="B155" s="20"/>
      <c r="D155" s="10"/>
      <c r="E155" s="10"/>
      <c r="F155" s="11"/>
      <c r="G155" s="10"/>
      <c r="H155" s="11"/>
      <c r="I155" s="31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 spans="2:27" ht="12.75" customHeight="1" x14ac:dyDescent="0.2">
      <c r="B156" s="20"/>
      <c r="D156" s="10"/>
      <c r="E156" s="10"/>
      <c r="F156" s="11"/>
      <c r="G156" s="10"/>
      <c r="H156" s="11"/>
      <c r="I156" s="31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spans="2:27" ht="12.75" customHeight="1" x14ac:dyDescent="0.2">
      <c r="B157" s="20"/>
      <c r="D157" s="10"/>
      <c r="E157" s="10"/>
      <c r="F157" s="11"/>
      <c r="G157" s="10"/>
      <c r="H157" s="11"/>
      <c r="I157" s="31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 spans="2:27" ht="12.75" customHeight="1" x14ac:dyDescent="0.2">
      <c r="B158" s="20"/>
      <c r="D158" s="10"/>
      <c r="E158" s="10"/>
      <c r="F158" s="11"/>
      <c r="G158" s="10"/>
      <c r="H158" s="11"/>
      <c r="I158" s="31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</row>
    <row r="159" spans="2:27" ht="12.75" customHeight="1" x14ac:dyDescent="0.2">
      <c r="B159" s="20"/>
      <c r="D159" s="10"/>
      <c r="E159" s="10"/>
      <c r="F159" s="11"/>
      <c r="G159" s="10"/>
      <c r="H159" s="11"/>
      <c r="I159" s="31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</row>
    <row r="160" spans="2:27" ht="12.75" customHeight="1" x14ac:dyDescent="0.2">
      <c r="B160" s="20"/>
      <c r="D160" s="10"/>
      <c r="E160" s="10"/>
      <c r="F160" s="11"/>
      <c r="G160" s="10"/>
      <c r="H160" s="11"/>
      <c r="I160" s="31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</row>
    <row r="161" spans="2:27" ht="12.75" customHeight="1" x14ac:dyDescent="0.2">
      <c r="B161" s="20"/>
      <c r="D161" s="10"/>
      <c r="E161" s="10"/>
      <c r="F161" s="11"/>
      <c r="G161" s="10"/>
      <c r="H161" s="11"/>
      <c r="I161" s="31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 spans="2:27" ht="12.75" customHeight="1" x14ac:dyDescent="0.2">
      <c r="B162" s="20"/>
      <c r="D162" s="10"/>
      <c r="E162" s="10"/>
      <c r="F162" s="11"/>
      <c r="G162" s="10"/>
      <c r="H162" s="11"/>
      <c r="I162" s="31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</row>
    <row r="163" spans="2:27" ht="12.75" customHeight="1" x14ac:dyDescent="0.2">
      <c r="B163" s="20"/>
      <c r="D163" s="10"/>
      <c r="E163" s="10"/>
      <c r="F163" s="11"/>
      <c r="G163" s="10"/>
      <c r="H163" s="11"/>
      <c r="I163" s="31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</row>
    <row r="164" spans="2:27" ht="12.75" customHeight="1" x14ac:dyDescent="0.2">
      <c r="B164" s="20"/>
      <c r="D164" s="10"/>
      <c r="E164" s="10"/>
      <c r="F164" s="11"/>
      <c r="G164" s="10"/>
      <c r="H164" s="11"/>
      <c r="I164" s="31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</row>
    <row r="165" spans="2:27" ht="12.75" customHeight="1" x14ac:dyDescent="0.2">
      <c r="B165" s="20"/>
      <c r="D165" s="10"/>
      <c r="E165" s="10"/>
      <c r="F165" s="11"/>
      <c r="G165" s="10"/>
      <c r="H165" s="11"/>
      <c r="I165" s="31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</row>
    <row r="166" spans="2:27" ht="12.75" customHeight="1" x14ac:dyDescent="0.2">
      <c r="B166" s="20"/>
      <c r="D166" s="10"/>
      <c r="E166" s="10"/>
      <c r="F166" s="11"/>
      <c r="G166" s="10"/>
      <c r="H166" s="11"/>
      <c r="I166" s="31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</row>
    <row r="167" spans="2:27" ht="12.75" customHeight="1" x14ac:dyDescent="0.2">
      <c r="B167" s="20"/>
      <c r="D167" s="10"/>
      <c r="E167" s="10"/>
      <c r="F167" s="11"/>
      <c r="G167" s="10"/>
      <c r="H167" s="11"/>
      <c r="I167" s="31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</row>
    <row r="168" spans="2:27" ht="12.75" customHeight="1" x14ac:dyDescent="0.2">
      <c r="B168" s="20"/>
      <c r="D168" s="10"/>
      <c r="E168" s="10"/>
      <c r="F168" s="11"/>
      <c r="G168" s="10"/>
      <c r="H168" s="11"/>
      <c r="I168" s="31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</row>
    <row r="169" spans="2:27" ht="12.75" customHeight="1" x14ac:dyDescent="0.2">
      <c r="B169" s="20"/>
      <c r="D169" s="10"/>
      <c r="E169" s="10"/>
      <c r="F169" s="11"/>
      <c r="G169" s="10"/>
      <c r="H169" s="11"/>
      <c r="I169" s="31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</row>
    <row r="170" spans="2:27" ht="12.75" customHeight="1" x14ac:dyDescent="0.2">
      <c r="B170" s="20"/>
      <c r="D170" s="10"/>
      <c r="E170" s="10"/>
      <c r="F170" s="11"/>
      <c r="G170" s="10"/>
      <c r="H170" s="11"/>
      <c r="I170" s="31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</row>
    <row r="171" spans="2:27" ht="12.75" customHeight="1" x14ac:dyDescent="0.2">
      <c r="B171" s="20"/>
      <c r="D171" s="10"/>
      <c r="E171" s="10"/>
      <c r="F171" s="11"/>
      <c r="G171" s="10"/>
      <c r="H171" s="11"/>
      <c r="I171" s="31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</row>
    <row r="172" spans="2:27" ht="12.75" customHeight="1" x14ac:dyDescent="0.2">
      <c r="B172" s="20"/>
      <c r="D172" s="10"/>
      <c r="E172" s="10"/>
      <c r="F172" s="11"/>
      <c r="G172" s="10"/>
      <c r="H172" s="11"/>
      <c r="I172" s="31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</row>
    <row r="173" spans="2:27" ht="12.75" customHeight="1" x14ac:dyDescent="0.2">
      <c r="B173" s="20"/>
      <c r="D173" s="10"/>
      <c r="E173" s="10"/>
      <c r="F173" s="11"/>
      <c r="G173" s="10"/>
      <c r="H173" s="11"/>
      <c r="I173" s="31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</row>
    <row r="174" spans="2:27" ht="12.75" customHeight="1" x14ac:dyDescent="0.2">
      <c r="B174" s="20"/>
      <c r="D174" s="10"/>
      <c r="E174" s="10"/>
      <c r="F174" s="11"/>
      <c r="G174" s="10"/>
      <c r="H174" s="11"/>
      <c r="I174" s="31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</row>
    <row r="175" spans="2:27" ht="12.75" customHeight="1" x14ac:dyDescent="0.2">
      <c r="B175" s="20"/>
      <c r="D175" s="10"/>
      <c r="E175" s="10"/>
      <c r="F175" s="11"/>
      <c r="G175" s="10"/>
      <c r="H175" s="11"/>
      <c r="I175" s="31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</row>
    <row r="176" spans="2:27" ht="12.75" customHeight="1" thickBot="1" x14ac:dyDescent="0.25">
      <c r="B176" s="21"/>
      <c r="D176" s="10"/>
      <c r="E176" s="10"/>
      <c r="F176" s="11"/>
      <c r="G176" s="10"/>
      <c r="H176" s="11"/>
      <c r="I176" s="31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</row>
    <row r="177" spans="2:27" ht="12.75" customHeight="1" x14ac:dyDescent="0.2">
      <c r="B177" s="5" t="s">
        <v>10</v>
      </c>
      <c r="D177" s="68" t="s">
        <v>2</v>
      </c>
      <c r="E177" s="69"/>
      <c r="F177" s="69"/>
      <c r="G177" s="69"/>
      <c r="H177" s="69"/>
      <c r="I177" s="25"/>
      <c r="J177" s="12" t="str">
        <f t="shared" ref="J177:AA177" si="17">IF(J138="","",IF(OR(J153="", J153="LS", J153="LUMP"),IF(SUM(COUNTIF(J154:J176,"LS")+COUNTIF(J154:J176,"LUMP"))&gt;0,"LS",""),IF(SUM(J154:J176)&gt;0,ROUNDUP(SUM(J154:J176),0),"")))</f>
        <v/>
      </c>
      <c r="K177" s="12" t="str">
        <f t="shared" si="17"/>
        <v/>
      </c>
      <c r="L177" s="12" t="str">
        <f t="shared" si="17"/>
        <v/>
      </c>
      <c r="M177" s="12" t="str">
        <f t="shared" si="17"/>
        <v/>
      </c>
      <c r="N177" s="12"/>
      <c r="O177" s="12" t="str">
        <f t="shared" si="17"/>
        <v/>
      </c>
      <c r="P177" s="12" t="str">
        <f t="shared" si="17"/>
        <v/>
      </c>
      <c r="Q177" s="12" t="str">
        <f t="shared" si="17"/>
        <v/>
      </c>
      <c r="R177" s="12" t="str">
        <f t="shared" si="17"/>
        <v/>
      </c>
      <c r="S177" s="12" t="str">
        <f t="shared" si="17"/>
        <v/>
      </c>
      <c r="T177" s="12" t="str">
        <f t="shared" si="17"/>
        <v/>
      </c>
      <c r="U177" s="12" t="str">
        <f t="shared" si="17"/>
        <v/>
      </c>
      <c r="V177" s="12" t="str">
        <f t="shared" si="17"/>
        <v/>
      </c>
      <c r="W177" s="12" t="str">
        <f t="shared" si="17"/>
        <v/>
      </c>
      <c r="X177" s="12" t="str">
        <f t="shared" si="17"/>
        <v/>
      </c>
      <c r="Y177" s="12" t="str">
        <f t="shared" si="17"/>
        <v/>
      </c>
      <c r="Z177" s="12" t="str">
        <f t="shared" si="17"/>
        <v/>
      </c>
      <c r="AA177" s="12" t="str">
        <f t="shared" si="17"/>
        <v/>
      </c>
    </row>
  </sheetData>
  <mergeCells count="102">
    <mergeCell ref="D177:H177"/>
    <mergeCell ref="T141:T152"/>
    <mergeCell ref="U141:U152"/>
    <mergeCell ref="V141:V152"/>
    <mergeCell ref="W141:W152"/>
    <mergeCell ref="D135:H135"/>
    <mergeCell ref="D137:AA137"/>
    <mergeCell ref="D138:H138"/>
    <mergeCell ref="D139:H139"/>
    <mergeCell ref="D140:D153"/>
    <mergeCell ref="E140:E153"/>
    <mergeCell ref="F140:H153"/>
    <mergeCell ref="J141:J152"/>
    <mergeCell ref="X141:X152"/>
    <mergeCell ref="K141:K152"/>
    <mergeCell ref="L141:L152"/>
    <mergeCell ref="M141:M152"/>
    <mergeCell ref="O141:O152"/>
    <mergeCell ref="P141:P152"/>
    <mergeCell ref="Q141:Q152"/>
    <mergeCell ref="AA141:AA152"/>
    <mergeCell ref="D7:AA7"/>
    <mergeCell ref="X11:X22"/>
    <mergeCell ref="W11:W22"/>
    <mergeCell ref="Y11:Y22"/>
    <mergeCell ref="Z11:Z22"/>
    <mergeCell ref="V11:V22"/>
    <mergeCell ref="D10:D23"/>
    <mergeCell ref="D55:H55"/>
    <mergeCell ref="U11:U22"/>
    <mergeCell ref="R11:R22"/>
    <mergeCell ref="S11:S22"/>
    <mergeCell ref="J11:J22"/>
    <mergeCell ref="M11:M22"/>
    <mergeCell ref="O11:O22"/>
    <mergeCell ref="P11:P22"/>
    <mergeCell ref="Q11:Q22"/>
    <mergeCell ref="D53:AA53"/>
    <mergeCell ref="D54:H54"/>
    <mergeCell ref="AA11:AA22"/>
    <mergeCell ref="D8:H8"/>
    <mergeCell ref="D9:H9"/>
    <mergeCell ref="L57:L68"/>
    <mergeCell ref="M57:M68"/>
    <mergeCell ref="U57:U68"/>
    <mergeCell ref="O57:O68"/>
    <mergeCell ref="P57:P68"/>
    <mergeCell ref="Q57:Q68"/>
    <mergeCell ref="R57:R68"/>
    <mergeCell ref="L11:L22"/>
    <mergeCell ref="T11:T22"/>
    <mergeCell ref="D56:D69"/>
    <mergeCell ref="K11:K22"/>
    <mergeCell ref="E10:E23"/>
    <mergeCell ref="F10:H23"/>
    <mergeCell ref="E56:E69"/>
    <mergeCell ref="F56:H69"/>
    <mergeCell ref="J57:J68"/>
    <mergeCell ref="K57:K68"/>
    <mergeCell ref="S57:S68"/>
    <mergeCell ref="T57:T68"/>
    <mergeCell ref="AA57:AA68"/>
    <mergeCell ref="V57:V68"/>
    <mergeCell ref="W57:W68"/>
    <mergeCell ref="X57:X68"/>
    <mergeCell ref="Y99:Y110"/>
    <mergeCell ref="Z99:Z110"/>
    <mergeCell ref="AA99:AA110"/>
    <mergeCell ref="V99:V110"/>
    <mergeCell ref="W99:W110"/>
    <mergeCell ref="X99:X110"/>
    <mergeCell ref="D95:AA95"/>
    <mergeCell ref="D96:H96"/>
    <mergeCell ref="D97:H97"/>
    <mergeCell ref="D98:D111"/>
    <mergeCell ref="E98:E111"/>
    <mergeCell ref="F98:H111"/>
    <mergeCell ref="J99:J110"/>
    <mergeCell ref="K99:K110"/>
    <mergeCell ref="L99:L110"/>
    <mergeCell ref="M99:M110"/>
    <mergeCell ref="O99:O110"/>
    <mergeCell ref="P99:P110"/>
    <mergeCell ref="Y57:Y68"/>
    <mergeCell ref="Z57:Z68"/>
    <mergeCell ref="Y141:Y152"/>
    <mergeCell ref="Z141:Z152"/>
    <mergeCell ref="Q99:Q110"/>
    <mergeCell ref="R99:R110"/>
    <mergeCell ref="S99:S110"/>
    <mergeCell ref="T99:T110"/>
    <mergeCell ref="U99:U110"/>
    <mergeCell ref="N11:N22"/>
    <mergeCell ref="Q51:R51"/>
    <mergeCell ref="D51:I51"/>
    <mergeCell ref="B10:B23"/>
    <mergeCell ref="B56:B69"/>
    <mergeCell ref="B98:B111"/>
    <mergeCell ref="B140:B153"/>
    <mergeCell ref="R141:R152"/>
    <mergeCell ref="S141:S152"/>
    <mergeCell ref="D93:H93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2015-05-18T14:50:53Z</cp:lastPrinted>
  <dcterms:created xsi:type="dcterms:W3CDTF">2005-09-27T11:52:28Z</dcterms:created>
  <dcterms:modified xsi:type="dcterms:W3CDTF">2023-10-23T14:52:09Z</dcterms:modified>
</cp:coreProperties>
</file>